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3"/>
  <workbookPr showInkAnnotation="0"/>
  <mc:AlternateContent xmlns:mc="http://schemas.openxmlformats.org/markup-compatibility/2006">
    <mc:Choice Requires="x15">
      <x15ac:absPath xmlns:x15ac="http://schemas.microsoft.com/office/spreadsheetml/2010/11/ac" url="/Users/omararielguevara/Documents/resol 667 16042026/finalisima/IMG - Hojas Metodologicas/1_PLANIFICA_ORDENAM_COOR_AMB/"/>
    </mc:Choice>
  </mc:AlternateContent>
  <xr:revisionPtr revIDLastSave="0" documentId="13_ncr:1_{29382452-06ED-3D42-AB52-2294D19638B0}" xr6:coauthVersionLast="47" xr6:coauthVersionMax="47" xr10:uidLastSave="{00000000-0000-0000-0000-000000000000}"/>
  <bookViews>
    <workbookView xWindow="0" yWindow="740" windowWidth="29040" windowHeight="15720" activeTab="3" xr2:uid="{00000000-000D-0000-FFFF-FFFF00000000}"/>
  </bookViews>
  <sheets>
    <sheet name="Listas" sheetId="2" state="hidden" r:id="rId1"/>
    <sheet name="Instructivo" sheetId="5" state="hidden" r:id="rId2"/>
    <sheet name="Hoja2" sheetId="7" state="hidden" r:id="rId3"/>
    <sheet name="HM_POMIUAC FORMULACION" sheetId="1" r:id="rId4"/>
    <sheet name="POMIUAC FORMULA_REPORTE" sheetId="6" r:id="rId5"/>
  </sheets>
  <externalReferences>
    <externalReference r:id="rId6"/>
    <externalReference r:id="rId7"/>
    <externalReference r:id="rId8"/>
    <externalReference r:id="rId9"/>
  </externalReferences>
  <definedNames>
    <definedName name="_Toc467769473" localSheetId="4">'POMIUAC FORMULA_REPORTE'!#REF!</definedName>
    <definedName name="acumula" localSheetId="4">[1]Listas!$B$36:$B$40</definedName>
    <definedName name="acumula">Listas!$B$36:$B$40</definedName>
    <definedName name="_xlnm.Print_Area" localSheetId="3">'HM_POMIUAC FORMULACION'!$B$1:$Q$93</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ASTOS" comment="OPCION SI O NO">[2]Formulas!$D$33:$D$34</definedName>
    <definedName name="GGG">'[3]Datos Generales'!$H$5:$H$37</definedName>
    <definedName name="HH" comment="OPCION SI O NO">[3]Formulas!$D$33:$D$34</definedName>
    <definedName name="Informe" comment="OPCION SI O NO">[2]Formulas!$D$33:$D$34</definedName>
    <definedName name="IPP_20162">#REF!</definedName>
    <definedName name="JJ" comment="SI SE REPORTA">[3]Formulas!$F$33:$F$34</definedName>
    <definedName name="KK" comment="OPCION SI O NO">[3]Formulas!$D$33:$D$34</definedName>
    <definedName name="LINEAS2020">#REF!</definedName>
    <definedName name="Lista_CAR" localSheetId="4">'[4]Datos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[4]Formulas!$F$33:$F$34</definedName>
    <definedName name="REPORTE">[4]Formulas!$F$33:$F$34</definedName>
    <definedName name="SI" localSheetId="4">[4]Formulas!$D$33:$D$34</definedName>
    <definedName name="SI">[4]Formulas!$D$33:$D$34</definedName>
    <definedName name="tipo" localSheetId="4">[1]Listas!$B$7:$B$9</definedName>
    <definedName name="tipo">Listas!$B$7:$B$9</definedName>
    <definedName name="tipounidad" localSheetId="4">[1]Listas!$B$22:$B$33</definedName>
    <definedName name="tipounidad">Listas!$B$22:$B$33</definedName>
    <definedName name="_xlnm.Print_Titles" localSheetId="3">'HM_POMIUAC FORMULACION'!$1:$7</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58" i="6" l="1"/>
  <c r="AJ13" i="6"/>
  <c r="AN59" i="6"/>
  <c r="AN60" i="6"/>
  <c r="AN61" i="6"/>
  <c r="AN62" i="6"/>
  <c r="AN63" i="6"/>
  <c r="AN58" i="6"/>
  <c r="C90" i="6"/>
  <c r="AJ62" i="6"/>
  <c r="AK62" i="6"/>
  <c r="AL62" i="6"/>
  <c r="AM62" i="6"/>
  <c r="AM59" i="6"/>
  <c r="AM60" i="6"/>
  <c r="AM61" i="6"/>
  <c r="AM63" i="6"/>
  <c r="AM58" i="6"/>
  <c r="AL59" i="6"/>
  <c r="AL60" i="6"/>
  <c r="AL61" i="6"/>
  <c r="AL63" i="6"/>
  <c r="AL58" i="6"/>
  <c r="AL64" i="6"/>
  <c r="AK59" i="6"/>
  <c r="AK60" i="6"/>
  <c r="AK61" i="6"/>
  <c r="AK63" i="6"/>
  <c r="AK58" i="6"/>
  <c r="AJ59" i="6"/>
  <c r="AJ60" i="6"/>
  <c r="AJ61" i="6"/>
  <c r="AJ63" i="6"/>
  <c r="AJ58" i="6"/>
  <c r="W46" i="6"/>
  <c r="X47" i="6"/>
  <c r="Y47" i="6"/>
  <c r="Z47" i="6"/>
  <c r="X48" i="6"/>
  <c r="Y48" i="6"/>
  <c r="Z48" i="6"/>
  <c r="X49" i="6"/>
  <c r="Y49" i="6"/>
  <c r="Z49" i="6"/>
  <c r="X50" i="6"/>
  <c r="Y50" i="6"/>
  <c r="Z50" i="6"/>
  <c r="X51" i="6"/>
  <c r="Y51" i="6"/>
  <c r="Z51" i="6"/>
  <c r="Z46" i="6"/>
  <c r="Y46" i="6"/>
  <c r="Y52" i="6" s="1"/>
  <c r="X46" i="6"/>
  <c r="X52" i="6" s="1"/>
  <c r="W47" i="6"/>
  <c r="W48" i="6"/>
  <c r="AA48" i="6" s="1"/>
  <c r="W49" i="6"/>
  <c r="AA49" i="6" s="1"/>
  <c r="W50" i="6"/>
  <c r="AA50" i="6" s="1"/>
  <c r="W51" i="6"/>
  <c r="AA51" i="6" s="1"/>
  <c r="C47" i="6"/>
  <c r="C48" i="6"/>
  <c r="C49" i="6"/>
  <c r="C50" i="6"/>
  <c r="C51" i="6"/>
  <c r="C46" i="6"/>
  <c r="F46" i="6" s="1"/>
  <c r="AB46" i="6" s="1"/>
  <c r="C16" i="6"/>
  <c r="B4" i="6"/>
  <c r="C56" i="6"/>
  <c r="AK14" i="6"/>
  <c r="AB14" i="6"/>
  <c r="R14" i="6"/>
  <c r="H75" i="6" l="1"/>
  <c r="I72" i="6"/>
  <c r="I76" i="6"/>
  <c r="H72" i="6"/>
  <c r="H74" i="6"/>
  <c r="H77" i="6"/>
  <c r="G75" i="6"/>
  <c r="I75" i="6"/>
  <c r="I73" i="6"/>
  <c r="I74" i="6"/>
  <c r="H73" i="6"/>
  <c r="H71" i="6"/>
  <c r="G73" i="6"/>
  <c r="G76" i="6"/>
  <c r="F75" i="6"/>
  <c r="H76" i="6"/>
  <c r="G72" i="6"/>
  <c r="G74" i="6"/>
  <c r="AK64" i="6"/>
  <c r="G77" i="6" s="1"/>
  <c r="G71" i="6"/>
  <c r="F72" i="6"/>
  <c r="F73" i="6"/>
  <c r="F74" i="6"/>
  <c r="F76" i="6"/>
  <c r="AJ64" i="6"/>
  <c r="F71" i="6"/>
  <c r="AM64" i="6"/>
  <c r="I71" i="6"/>
  <c r="F50" i="6"/>
  <c r="AB50" i="6" s="1"/>
  <c r="C62" i="6"/>
  <c r="C75" i="6" s="1"/>
  <c r="AA47" i="6"/>
  <c r="W52" i="6"/>
  <c r="F47" i="6"/>
  <c r="AB47" i="6" s="1"/>
  <c r="C59" i="6"/>
  <c r="C72" i="6" s="1"/>
  <c r="F48" i="6"/>
  <c r="AB48" i="6" s="1"/>
  <c r="C60" i="6"/>
  <c r="C73" i="6" s="1"/>
  <c r="F49" i="6"/>
  <c r="AB49" i="6" s="1"/>
  <c r="C61" i="6"/>
  <c r="C74" i="6" s="1"/>
  <c r="F51" i="6"/>
  <c r="AB51" i="6" s="1"/>
  <c r="C63" i="6"/>
  <c r="C76" i="6" s="1"/>
  <c r="AA46" i="6"/>
  <c r="Z52" i="6"/>
  <c r="I14" i="6"/>
  <c r="Q13" i="6"/>
  <c r="H13" i="6"/>
  <c r="C58" i="6"/>
  <c r="I77" i="6" l="1"/>
  <c r="AN64" i="6"/>
  <c r="AA52" i="6"/>
  <c r="F77" i="6"/>
  <c r="F62" i="6"/>
  <c r="AO62" i="6" s="1"/>
  <c r="AS62" i="6" s="1"/>
  <c r="F59" i="6"/>
  <c r="AO59" i="6" s="1"/>
  <c r="F60" i="6"/>
  <c r="AO60" i="6" s="1"/>
  <c r="F61" i="6"/>
  <c r="AO61" i="6" s="1"/>
  <c r="F63" i="6"/>
  <c r="AO63" i="6" s="1"/>
  <c r="C71" i="6"/>
  <c r="F58" i="6"/>
  <c r="AA13" i="6"/>
  <c r="AS63" i="6" l="1"/>
  <c r="AS61" i="6"/>
  <c r="AS60" i="6"/>
  <c r="AS59" i="6"/>
  <c r="AS58"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EMH</author>
  </authors>
  <commentList>
    <comment ref="O27" authorId="0" shapeId="0" xr:uid="{E57FDF74-EDEB-48A1-84DC-A65849CA4106}">
      <text>
        <r>
          <rPr>
            <b/>
            <sz val="9"/>
            <color indexed="81"/>
            <rFont val="Tahoma"/>
            <family val="2"/>
          </rPr>
          <t>EMH:</t>
        </r>
        <r>
          <rPr>
            <sz val="9"/>
            <color indexed="81"/>
            <rFont val="Tahoma"/>
            <family val="2"/>
          </rPr>
          <t xml:space="preserve">
¿inicio del proceso de ordenación y manejo de la unidad ambiental costera? Si es asi, no deberia ir antes de la columna fase del proceso?
</t>
        </r>
        <r>
          <rPr>
            <b/>
            <sz val="9"/>
            <color indexed="81"/>
            <rFont val="Tahoma"/>
            <family val="2"/>
          </rPr>
          <t xml:space="preserve">RESPUESTA DAMCRA: </t>
        </r>
        <r>
          <rPr>
            <sz val="9"/>
            <color indexed="81"/>
            <rFont val="Tahoma"/>
            <family val="2"/>
          </rPr>
          <t>De acuerdo</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7">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futureMetadata>
  <valueMetadata count="7">
    <bk>
      <rc t="1" v="0"/>
    </bk>
    <bk>
      <rc t="1" v="1"/>
    </bk>
    <bk>
      <rc t="1" v="2"/>
    </bk>
    <bk>
      <rc t="1" v="3"/>
    </bk>
    <bk>
      <rc t="1" v="4"/>
    </bk>
    <bk>
      <rc t="1" v="5"/>
    </bk>
    <bk>
      <rc t="1" v="6"/>
    </bk>
  </valueMetadata>
</metadata>
</file>

<file path=xl/sharedStrings.xml><?xml version="1.0" encoding="utf-8"?>
<sst xmlns="http://schemas.openxmlformats.org/spreadsheetml/2006/main" count="509" uniqueCount="347">
  <si>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</si>
  <si>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</si>
  <si>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</si>
  <si>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</si>
  <si>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</si>
  <si>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</si>
  <si>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</si>
  <si>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</si>
  <si>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</si>
  <si>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</si>
  <si>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</si>
  <si>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</si>
  <si>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</si>
  <si>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</si>
  <si>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</si>
  <si>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</si>
  <si>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</si>
  <si>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</si>
  <si>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</si>
  <si>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</si>
  <si>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</si>
  <si>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</si>
  <si>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</si>
  <si>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</si>
  <si>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</si>
  <si>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</si>
  <si>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</si>
  <si>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</si>
  <si>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</si>
  <si>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</si>
  <si>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</si>
  <si>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</si>
  <si>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</si>
  <si>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</si>
  <si>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</si>
  <si>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</si>
  <si>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</si>
  <si>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</si>
  <si>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</si>
  <si>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</si>
  <si>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</si>
  <si>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</si>
  <si>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</si>
  <si>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</si>
  <si>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</si>
  <si>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</si>
  <si>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</si>
  <si>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</si>
  <si>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</si>
  <si>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</si>
  <si>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</si>
  <si>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</si>
  <si>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</si>
  <si>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</si>
  <si>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</si>
  <si>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</si>
  <si>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</si>
  <si>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</si>
  <si>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</si>
  <si>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</si>
  <si>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</si>
  <si>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</si>
  <si>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</si>
  <si>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</si>
  <si>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</si>
  <si>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</si>
  <si>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</si>
  <si>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</si>
  <si>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</si>
  <si>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</si>
  <si>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</si>
  <si>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</si>
  <si>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</si>
  <si>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</si>
  <si>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</si>
  <si>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</si>
  <si>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</si>
  <si>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</si>
  <si>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</si>
  <si>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</si>
  <si>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</si>
  <si>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</si>
  <si>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</si>
  <si>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</si>
  <si>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</si>
  <si>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</si>
  <si>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</si>
  <si>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</si>
  <si>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</si>
  <si>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</si>
  <si>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</si>
  <si>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</si>
  <si>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</si>
  <si>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</si>
  <si>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</si>
  <si>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</si>
  <si>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</si>
  <si>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</si>
  <si>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</si>
  <si>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</si>
  <si>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</si>
  <si>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</si>
  <si>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</si>
  <si>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</si>
  <si>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</si>
  <si>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</si>
  <si>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</si>
  <si>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</si>
  <si>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</si>
  <si>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</si>
  <si>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</si>
  <si>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</si>
  <si>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</si>
  <si>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</si>
  <si>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</si>
  <si>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</si>
  <si>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</si>
  <si>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</si>
  <si>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</si>
  <si>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</si>
  <si>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</si>
  <si>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</si>
  <si>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</si>
  <si>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</si>
  <si>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</si>
  <si>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</si>
  <si>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</si>
  <si>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</si>
  <si>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</si>
  <si>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</si>
  <si>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</si>
  <si>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</si>
  <si>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</si>
  <si>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</si>
  <si>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</si>
  <si>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</si>
  <si>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</si>
  <si>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</si>
  <si>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</si>
  <si>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</si>
  <si>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</si>
  <si>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</si>
  <si>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</si>
  <si>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</si>
  <si>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</si>
  <si>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</si>
  <si>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</si>
  <si>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</si>
  <si>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</si>
  <si>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</si>
  <si>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</si>
  <si>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</si>
  <si>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</si>
  <si>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</si>
  <si>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</si>
  <si>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</si>
  <si>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</si>
  <si>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</si>
  <si>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</si>
  <si>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</si>
  <si>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</si>
  <si>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</si>
  <si>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</si>
  <si>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</si>
  <si>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</si>
  <si>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</si>
  <si>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</si>
  <si>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</si>
  <si>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</si>
  <si>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</si>
  <si>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</si>
  <si>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</si>
  <si>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</si>
  <si>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</si>
  <si>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</si>
  <si>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</si>
  <si>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</si>
  <si>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</si>
  <si>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</si>
  <si>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</si>
  <si>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</si>
  <si>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</si>
  <si>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</si>
  <si>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</si>
  <si>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</si>
  <si>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</si>
  <si>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</si>
  <si>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</si>
  <si>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</si>
  <si>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</si>
  <si>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</si>
  <si>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</si>
  <si>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</si>
  <si>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</si>
  <si>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</si>
  <si>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</si>
  <si>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</si>
  <si>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</si>
  <si>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</si>
  <si>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</si>
  <si>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</si>
  <si>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</si>
  <si>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</si>
  <si>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</si>
  <si>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</si>
  <si>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 xml:space="preserve">Vigencia: </t>
    </r>
    <r>
      <rPr>
        <sz val="8"/>
        <rFont val="Arial Narrow"/>
        <family val="2"/>
      </rPr>
      <t>10/07/2026</t>
    </r>
  </si>
  <si>
    <r>
      <t>Código:</t>
    </r>
    <r>
      <rPr>
        <sz val="8"/>
        <rFont val="Arial Narrow"/>
        <family val="2"/>
      </rPr>
      <t xml:space="preserve"> F-E-SIG-46</t>
    </r>
  </si>
  <si>
    <t>Ministerio de Ambiente y Desarrollo Sostenible -MinAmbiente</t>
  </si>
  <si>
    <t>Dirección de Asuntos Marinos, Costero y Recursos Acuáticos</t>
  </si>
  <si>
    <t xml:space="preserve">info@minambiente.gov.co </t>
  </si>
  <si>
    <t xml:space="preserve">Conmutador: 57 6013323821,  Whatsapp: +57 3102213891
Línea gratuita nacional: 018000919301
Línea Celular: +57 3133463676													</t>
  </si>
  <si>
    <t>Avance en la formulación y adopción de los Planes de Ordenación y Manejo Integrado de la Unidad Ambiental Costera – POMIUAC</t>
  </si>
  <si>
    <t xml:space="preserve">Decreto-Ley 2811 de 1974 </t>
  </si>
  <si>
    <t xml:space="preserve">Estableció en su artículo 164 que “Corresponde al Estado la protección del ambiente marino, constituido por las aguas, por el suelo, el subsuelo y el espacio aéreo del mar territorial y el de la zona económica, y por las playas y recursos naturales renovables de la zona.” </t>
  </si>
  <si>
    <t xml:space="preserve"> Ley 99 de 1993</t>
  </si>
  <si>
    <t>Define las funciones del Ministerio de Medio Ambiente confiriendo la obligación de formular las Políticas Nacionales en relación con el medio ambiente y los recursos naturales renovables, establecer reglas y criterios de ordenamiento ambiental de uso del territorio y de los mares adyacentes,  Dirigir y coordinar el proceso de planificación y la ejecución armónica de las actividades en materia ambiental, de las entidades integrantes del Sistema Nacional Ambiental (SINA) y fijar las pautas generales para el ordenamiento y manejo de  Unidad Ambiental Costera hidrográficas y demás áreas de manejo especial. Esta Ley igualmente establece la competencia a las Corporaciones Autónomas Regionales y de Desarrollo Sostenible en la eejecución de las políticas, planes y programas nacionales en materia ambiental a través del ejercicio de la función de máxima autoridad ambiental en el área de su jurisdicción, de acuerdo con las normas de carácter superior y conforme a los criterios y directrices trazadas por el Ministerio del Medio Ambiente</t>
  </si>
  <si>
    <t>Ley 165 de 1994</t>
  </si>
  <si>
    <t>Colombia ratifica su adhesión al Convenio sobre la Diversidad Biológica -CDB, la cual ha promovido y respaldado el desarrollo y apuesta de enfoques para el ordenamiento marino costero (gestión o manejo integrado de zonas costeras -MIZC), como fue inicialmente el Mandato de Yakarta en 1995 (Decisión II/10).</t>
  </si>
  <si>
    <t xml:space="preserve">Ley 1450 de 2011 </t>
  </si>
  <si>
    <t xml:space="preserve">Expide el Plan Nacional de Desarrollo 2011-2014, que en su artículo 208 establece lo concerniente a la autoridad ambiental marina de las Corporaciones Autónomas Regionales y las de Desarrollo Sostenibles de los departamentos costeros </t>
  </si>
  <si>
    <t xml:space="preserve">Decreto 3570 de 2011 </t>
  </si>
  <si>
    <t xml:space="preserve">Modificó la parte final del parágrafo 3o del artículo 207 de la Ley 1450 de 2011, en el sentido que a la Dirección de Asuntos Marinos, Costeros y Recursos Acuáticos del Ministerio de Ambiente y Desarrollo Sostenible le corresponde “Emitir concepto previo a la aprobación de los planes de manejo integrado de las unidades ambientales costeras que deben ser adoptados por las corporaciones autónomas regionales”. </t>
  </si>
  <si>
    <t xml:space="preserve">Decreto 1120 de 2013 </t>
  </si>
  <si>
    <t>Reglamenta las Unidades Ambientales Costeras (UAC) y las comisiones conjuntas, establece las reglas de procedimiento y criterios para reglamentar la restricción de ciertas actividades en pastos marinos, y dicta otras disposiciones</t>
  </si>
  <si>
    <t>Decreto 1076 de 2015</t>
  </si>
  <si>
    <t xml:space="preserve">Decreto Único Reglamentario del Sector Ambiente y Desarrollo Sostenible, compila la normativa vigente a la fecha de su expedición y se encuentra en permanente actualización. </t>
  </si>
  <si>
    <t xml:space="preserve">Decreto 415 de 2017 </t>
  </si>
  <si>
    <t>Adiciona al Título 4 de la Parte 2 del Libro 2 del Decreto 1076 de 2015, Decreto Único Reglamentario del Sector Ambiente y Desarrollo Sostenible, un Capítulo 3 en el que se establece el Plan de Ordenación y Manejo Integrado de la Unidad Ambiental Costera -POMIUAC Caribe Insular, en el Departamento Archipiélago de San Andrés, Providencia y Santa Catalina”.</t>
  </si>
  <si>
    <t>Resolución 768 de 2017</t>
  </si>
  <si>
    <t xml:space="preserve">Adopta la Guía Técnica para la Ordenación y Manejo Integrado de la Zona Costera elaborada por la Dirección de Asuntos Marinos, Costeros y Recursos Acuáticos del Ministerio de Ambiente y Desarrollo Sostenible. </t>
  </si>
  <si>
    <t xml:space="preserve">Ley 2169 de 2021 </t>
  </si>
  <si>
    <t>Ley de Acción Climática, acoge la meta de NDC y establece que, dentro de las metas nacionales de adaptación al cambio climático, en el sector ambiente y desarrollo sostenible, se debe “Adoptar e implementar a 2030, el cien por ciento (100%) de los Planes de Ordenación y Manejo Integrado de las Unidades Ambientales Costeras (POMIUAC) con acciones de adaptación basada en ecosistemas sobre manglar y pastos marinos, arrecifes coralinos, y otros ecosistemas costero</t>
  </si>
  <si>
    <t>Resolución 1979 de 2017</t>
  </si>
  <si>
    <t xml:space="preserve">Adopta la Guía Técnica para la Ordenación, Ordenamiento y Planificación Ambiental de la Unidad Ambiental Costera Caribe Insular </t>
  </si>
  <si>
    <r>
      <rPr>
        <b/>
        <sz val="10"/>
        <rFont val="Arial Narrow"/>
        <family val="2"/>
      </rPr>
      <t xml:space="preserve">Documentación de Referencia: </t>
    </r>
    <r>
      <rPr>
        <sz val="10"/>
        <rFont val="Arial Narrow"/>
        <family val="2"/>
      </rPr>
      <t xml:space="preserve">
- Política nacional ambiental para el desarrollo sostenible de los espacios oceánicos y las zonas costeras e insulares de Colombia – PNAOC. 
- Guía Técnica para la Ordenación y Manejo Integrado de la Zona Costera. 
- Guía Técnica para la Ordenación, Ordenamiento y Planificación Ambiental de la Unidad Ambiental Costera Caribe Insular 
- Actualización de la Contribución Determinada a Nivel Nacional de Colombia (NDC), actualización 2020. </t>
    </r>
  </si>
  <si>
    <t>2.5.1. Otra  Cuál</t>
  </si>
  <si>
    <t>60 días</t>
  </si>
  <si>
    <t>Es importante tener en cuenta que, al inicio de cada periodo administrativo de los PAC, la corporación debe establecer claramente el estado del proceso de formulación y adopción de cada POMIUAC en su jurisdicción. Si el plan es nuevo y nunca se ha ejecutado, su línea base será sin iniciar. Si viene de procesos de periodos anteriores, la línea base será el porcentaje de avance acumulado alcanzado al cierre del cuatrienio anterior.</t>
  </si>
  <si>
    <t xml:space="preserve">El indicador se calcula mediante la sumatoria del porcentaje de avance alcanzado en el proceso de formulación y adopción de los Planes de Ordenación y Manejo de  Unidad Ambiental Costera Hidrográficas –POMIUAC  programadas para la vigencia, de acuerdo con la tabla de ponderación definida para cada Fase (Decreto 1120 de 2013 y guía metodológica adoptada mediante la Resolución 768 de 2017):
Su fórmula de cálculo es el resultado del cociente entre el avance promedio en la formulación de los POMIUAC y la meta anual establecida al cierre de cada vigencia.
</t>
  </si>
  <si>
    <r>
      <t xml:space="preserve">Donde:
</t>
    </r>
    <r>
      <rPr>
        <b/>
        <sz val="10"/>
        <rFont val="Arial Narrow"/>
        <family val="2"/>
      </rPr>
      <t>FPOMIUACzt =</t>
    </r>
    <r>
      <rPr>
        <sz val="10"/>
        <rFont val="Arial Narrow"/>
        <family val="2"/>
      </rPr>
      <t xml:space="preserve"> Avance en la formulación y/o ajuste y adopción de los Planes de Ordenación y Manejo Integrado de la Unidad Ambiental Costera – POMIUAC
</t>
    </r>
    <r>
      <rPr>
        <b/>
        <sz val="10"/>
        <rFont val="Arial Narrow"/>
        <family val="2"/>
      </rPr>
      <t xml:space="preserve">PPAPOMIUACt= </t>
    </r>
    <r>
      <rPr>
        <sz val="10"/>
        <rFont val="Arial Narrow"/>
        <family val="2"/>
      </rPr>
      <t xml:space="preserve">Porcentaje de avance promedio alcanzado en la formulación y adopción de los POMIUAC en jurisdicción de la Corporación, en el tiempo t.
</t>
    </r>
    <r>
      <rPr>
        <b/>
        <sz val="10"/>
        <rFont val="Arial Narrow"/>
        <family val="2"/>
      </rPr>
      <t>MFPOMIUACt =</t>
    </r>
    <r>
      <rPr>
        <sz val="10"/>
        <rFont val="Arial Narrow"/>
        <family val="2"/>
      </rPr>
      <t xml:space="preserve"> Meta anual promedio establecida en porcentaje (%) por la Corporación para la la formulación y adopción de los POMIUAC priorizados, en el tiempo t. (MFPOMIUACt) 
El </t>
    </r>
    <r>
      <rPr>
        <b/>
        <sz val="10"/>
        <rFont val="Arial Narrow"/>
        <family val="2"/>
      </rPr>
      <t xml:space="preserve">Porcentaje de avance promedio alcanzado en la formulación y adopción de los POMIUAC en jurisdicción de la Corporación, en el tiempo t (PPAPOMIUACt), </t>
    </r>
    <r>
      <rPr>
        <sz val="10"/>
        <rFont val="Arial Narrow"/>
        <family val="2"/>
      </rPr>
      <t>se estima así:</t>
    </r>
  </si>
  <si>
    <r>
      <t xml:space="preserve">Donde:
</t>
    </r>
    <r>
      <rPr>
        <b/>
        <sz val="10"/>
        <rFont val="Arial Narrow"/>
        <family val="2"/>
      </rPr>
      <t xml:space="preserve">PPAPOMIUACt= </t>
    </r>
    <r>
      <rPr>
        <sz val="10"/>
        <rFont val="Arial Narrow"/>
        <family val="2"/>
      </rPr>
      <t xml:space="preserve">Porcentaje de avance promedio alcanzado en la formulación de los POMIUAC en jurisdicción de la Corporación, en el tiempo t.
</t>
    </r>
    <r>
      <rPr>
        <b/>
        <sz val="10"/>
        <rFont val="Arial Narrow"/>
        <family val="2"/>
      </rPr>
      <t>PAFPOMIUAC zt =</t>
    </r>
    <r>
      <rPr>
        <sz val="10"/>
        <rFont val="Arial Narrow"/>
        <family val="2"/>
      </rPr>
      <t xml:space="preserve"> Porcentaje de avance alcanzado en la formulación y adopción del POMIUAC z, en el tiempo t.
</t>
    </r>
    <r>
      <rPr>
        <b/>
        <sz val="10"/>
        <rFont val="Arial Narrow"/>
        <family val="2"/>
      </rPr>
      <t>Nt=</t>
    </r>
    <r>
      <rPr>
        <sz val="10"/>
        <rFont val="Arial Narrow"/>
        <family val="2"/>
      </rPr>
      <t xml:space="preserve"> Número total de planes POMIUAC en proceso de formulación  y adopción en el tiempo t
</t>
    </r>
    <r>
      <rPr>
        <b/>
        <sz val="10"/>
        <rFont val="Arial Narrow"/>
        <family val="2"/>
      </rPr>
      <t xml:space="preserve">z = </t>
    </r>
    <r>
      <rPr>
        <sz val="10"/>
        <rFont val="Arial Narrow"/>
        <family val="2"/>
      </rPr>
      <t xml:space="preserve">Corresponde al POMIUAC que se encuentra en proceso de formulación y adopción  (POMIUAC, 1, POMIUAC 2, etc.)
</t>
    </r>
    <r>
      <rPr>
        <b/>
        <sz val="10"/>
        <rFont val="Arial Narrow"/>
        <family val="2"/>
      </rPr>
      <t>t =</t>
    </r>
    <r>
      <rPr>
        <sz val="10"/>
        <rFont val="Arial Narrow"/>
        <family val="2"/>
      </rPr>
      <t xml:space="preserve"> Año de cálculo del indicador
Para efectos de la programación de las metas en el Plan de Acción (</t>
    </r>
    <r>
      <rPr>
        <b/>
        <sz val="10"/>
        <rFont val="Arial Narrow"/>
        <family val="2"/>
      </rPr>
      <t>MFPOMIUACt = Meta anual establecida en porcentaje (%) por la Corporación para la la formulación y adopción de los POMIUAC priorizados, en el tiempo t)</t>
    </r>
    <r>
      <rPr>
        <sz val="10"/>
        <rFont val="Arial Narrow"/>
        <family val="2"/>
      </rPr>
      <t xml:space="preserve">, la Autoridad Ambiental deberá considerar la tabla de ponderaciones definidas para cada una de las fases  del proceso de formulación y adopción de los Planes de Ordenación y Manejo de la Unidad Ambiental Costera– POMIUAC:    
</t>
    </r>
    <r>
      <rPr>
        <b/>
        <sz val="10"/>
        <rFont val="Arial Narrow"/>
        <family val="2"/>
      </rPr>
      <t xml:space="preserve">Notas: 
</t>
    </r>
    <r>
      <rPr>
        <sz val="10"/>
        <rFont val="Arial Narrow"/>
        <family val="2"/>
      </rPr>
      <t xml:space="preserve">1. Para las Corporaciones que tienen bajo su jurisdicción varios POMIUAC por formular, la meta será el promedio simple de las metas que se fije la Corporación para cada POMIUACzt.
2. Para las Corporaciones que retomen procesos de vigencias anteriores, deberán partir del porcentaje de avance acumulado (Línea Base), programando de manera consecutiva las fases restantes en las vigencias del PAC hasta alcanzar el 100% con la adopción del POMIUAC.
</t>
    </r>
    <r>
      <rPr>
        <b/>
        <sz val="10"/>
        <rFont val="Arial Narrow"/>
        <family val="2"/>
      </rPr>
      <t>Para su cálculo, se diligencia la siguiente información:</t>
    </r>
    <r>
      <rPr>
        <sz val="10"/>
        <rFont val="Arial Narrow"/>
        <family val="2"/>
      </rPr>
      <t xml:space="preserve">
</t>
    </r>
  </si>
  <si>
    <t>Dada la realidad nacional de las Unidades Ambientales Costeras, se incorporó en el indicador una sección de información complementaria. Esta herramienta permite a las autoridades ambientales registrar los avances en la ejecución de los acuerdos derivados de consultas previas, compromisos que deben cumplirse independientemente de la adopción formal del plan. Dichos avances, no se registran como ejecución física del instrumento hasta que el POMIUAC haya cumplido la totalidad de las fases previstas en el artículo 2.2.4.2.3.4 del Decreto 1076 de 2015. Con esto, se logra visibilizar la gestión y el relacionamiento étnico-territorial efectuado por las autoridades ambientales en su territorio.</t>
  </si>
  <si>
    <t>2.13.1. Otra Cuál?</t>
  </si>
  <si>
    <t>Jurisdicción Autoridad Ambiental</t>
  </si>
  <si>
    <t>Unidad Ambiental Costera</t>
  </si>
  <si>
    <t>Manejo Integrado de Zonas Costeras</t>
  </si>
  <si>
    <r>
      <t xml:space="preserve">El Plan de ordenación y manejo integrado de las unidades ambientales costeras (POMIUAC) es el instrumento de planificación mediante el cual la Comisión Conjunta o la autoridad ambiental competente, según el caso, define y orienta la ordenación y manejo ambiental de las unidades ambientales costeras. 
El POMIUAC se constituye en norma de superior jerarquía y determinante ambiental para la elaboración y adopción de los planes de ordenamiento territorial, de conformidad con lo dispuesto en el artículo 10 de la Ley 388 de 1997 y orienta la planeación de los demás sectores en la zona costera.
La articulación en la zona costera entre el POMIUAC y el POMCA se define en el Decreto 1076 de 2015; artículo 2.2.4.2.3.2. que establece: El POMIUAC suministrará insumos técnicos para la elaboración del POMCA. La ordenación y manejo de la cuenca en la zona costera se realizará hasta la subzona de bajamar o franja de transición, incluyéndola. 
La Guía Técnica para la ordenación y manejo integrado de la zona costera, adoptada a través de la Resolución 768 de 2017, desarrolla cada una de las seis “fases que componen la estructura del plan de ordenación, describiendo los pasos requeridos para desarrollar las respectivas actividades y productos necesarios que respalden el alcance de cada fase y soporten la construcción del documento técnico soporte del plan de manejo. Las fases que componen el proceso hasta la adopción, son: 
</t>
    </r>
    <r>
      <rPr>
        <b/>
        <sz val="10"/>
        <rFont val="Arial Narrow"/>
        <family val="2"/>
      </rPr>
      <t>Fase 1</t>
    </r>
    <r>
      <rPr>
        <sz val="10"/>
        <rFont val="Arial Narrow"/>
        <family val="2"/>
      </rPr>
      <t xml:space="preserve">. Preparación o aprestamiento, para la cual la guía brinda además “criterios adicionales para delimitar geográficamente los límites en la subzona terrestre-costera o franja de tierra adentro”. 
</t>
    </r>
    <r>
      <rPr>
        <b/>
        <sz val="10"/>
        <rFont val="Arial Narrow"/>
        <family val="2"/>
      </rPr>
      <t>Fase 2</t>
    </r>
    <r>
      <rPr>
        <sz val="10"/>
        <rFont val="Arial Narrow"/>
        <family val="2"/>
      </rPr>
      <t xml:space="preserve">. Caracterización y diagnóstico, para la cual la guía desarrolla aspectos pertinentes para la estructura del documento soporte de caracterización. 
</t>
    </r>
    <r>
      <rPr>
        <b/>
        <sz val="10"/>
        <rFont val="Arial Narrow"/>
        <family val="2"/>
      </rPr>
      <t>Fase 3.</t>
    </r>
    <r>
      <rPr>
        <sz val="10"/>
        <rFont val="Arial Narrow"/>
        <family val="2"/>
      </rPr>
      <t xml:space="preserve"> Prospectiva y zonificación ambiental, para la cual la guía contiene una descripción de las zonas y subzonas de manejo, de acuerdo a la categoría de ordenación. 
</t>
    </r>
    <r>
      <rPr>
        <b/>
        <sz val="10"/>
        <rFont val="Arial Narrow"/>
        <family val="2"/>
      </rPr>
      <t>Fase 4.</t>
    </r>
    <r>
      <rPr>
        <sz val="10"/>
        <rFont val="Arial Narrow"/>
        <family val="2"/>
      </rPr>
      <t xml:space="preserve"> Formulación y adopción. Con base en los resultados de las fases anteriores, se establecerán los objetivos, metas, programas, proyectos, estrategias y las medidas para la administración y manejo sostenible de los recursos naturales renovables y se procede a su adopción de acuerdo con lo establecido en el artículo 2.2.4.2.3.4 del Decreto 1076 de 2015.
La guía también incluye un esquema en el que definen los eventos de amenazas y vulnerabilidad a considerar en los POMIUAC y Relación de instrumentos de planificación o manejo de recursos naturales renovables. </t>
    </r>
  </si>
  <si>
    <r>
      <t xml:space="preserve">En el año 2000 el Ministerio de Medio Ambiente de Colombia formuló la Política Nacional Ambiental para el Desarrollo Sostenible de los Espacios Oceánicos y las Zonas Costeras e Insulares de Colombia -PNAOCI, la cual  tiene como objetivo propender por el desarrollo sostenible de los espacios oceánicos y las zonas costeras, que permita mediante su manejo integrado, contribuir al mejoramiento de la calidad de vida de la población colombiana, al desarrollo armónico de las actividades productivas y a la conservación y preservación de los ecosistemas y recursos marinos y costeros y establece 12 Unidades Ambientales Costeras en los espacios oceánicos y las zonas costeras del para el país.
</t>
    </r>
    <r>
      <rPr>
        <b/>
        <sz val="10"/>
        <rFont val="Arial Narrow"/>
        <family val="2"/>
      </rPr>
      <t xml:space="preserve">Objetivos PNAOCI: </t>
    </r>
    <r>
      <rPr>
        <sz val="10"/>
        <rFont val="Arial Narrow"/>
        <family val="2"/>
      </rPr>
      <t xml:space="preserve">
- Incluir los ecosistemas marinos y costeros dentro del ordenamiento territorial de la nación, reconociéndolos como parte integral y estratégica del territorio, para armonizar sus usos y las actividades que allí se realicen. 
- Establecer lineamientos ambientales para el desarrollo de actividades productivas que se realizan en los espacios oceánicos y las zonas costeras. 
- Adoptar medidas de conservación, rehabilitación y/o restauración de los ecosistemas marinos y costeros y sus recursos, para preservar la diversidad biológica y garantizar la sostenibilidad de la oferta de bienes y prestación de servicios ambientales. 
- Proporcionar un ambiente marino y costero sano para contribuir al mejoramiento de la calidad de vida de la población costera. 
</t>
    </r>
    <r>
      <rPr>
        <b/>
        <sz val="10"/>
        <rFont val="Arial Narrow"/>
        <family val="2"/>
      </rPr>
      <t xml:space="preserve">Metas ODS: </t>
    </r>
    <r>
      <rPr>
        <sz val="10"/>
        <rFont val="Arial Narrow"/>
        <family val="2"/>
      </rPr>
      <t xml:space="preserve">
</t>
    </r>
    <r>
      <rPr>
        <b/>
        <sz val="10"/>
        <rFont val="Arial Narrow"/>
        <family val="2"/>
      </rPr>
      <t>Objetivo 13. Adoptar medidas urgentes para combatir el cambio climático y sus efectos.</t>
    </r>
    <r>
      <rPr>
        <sz val="10"/>
        <rFont val="Arial Narrow"/>
        <family val="2"/>
      </rPr>
      <t xml:space="preserve"> 
13.1 Fortalecer la resiliencia y la capacidad de adaptación a los riesgos relacionados con el clima y los desastres naturales en todos los países. 
13.2 Incorporar medidas relativas al cambio climático en las políticas, estrategias y planes nacionales. 
13.3 Mejorar la educación, la sensibilización y la capacidad humana e institucional respecto de la mitigación del cambio climático, la adaptación a él, la reducción de sus efectos y la alerta temprana. 
</t>
    </r>
    <r>
      <rPr>
        <b/>
        <sz val="10"/>
        <rFont val="Arial Narrow"/>
        <family val="2"/>
      </rPr>
      <t xml:space="preserve">Objetivo 14. Conservar y utilizar sosteniblemente los océanos, los mares y los recursos marinos para el desarrollo sostenible. </t>
    </r>
    <r>
      <rPr>
        <sz val="10"/>
        <rFont val="Arial Narrow"/>
        <family val="2"/>
      </rPr>
      <t xml:space="preserve">
14.1 Prevenir y reducir significativamente la contaminación marina de todo tipo, en particular la producida por actividades realizadas en tierra, incluidos los detritos marinos y la polución por nutrientes. 
14.2 Gestionar y proteger sosteniblemente los ecosistemas marinos y costeros para evitar efectos adversos importantes, incluso fortaleciendo su resiliencia, y adoptar medidas para restaurarlos a fin de restablecer la salud y la productividad de los océanos. 
14.3 Minimizar y abordar los efectos de la acidificación de los océanos, incluso mediante una mayor cooperación científica a todos los niveles. 
14.4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 </t>
    </r>
  </si>
  <si>
    <r>
      <rPr>
        <b/>
        <sz val="10"/>
        <rFont val="Arial Narrow"/>
        <family val="2"/>
      </rPr>
      <t xml:space="preserve">Metas NDC y Ley de Acción Climática </t>
    </r>
    <r>
      <rPr>
        <sz val="10"/>
        <rFont val="Arial Narrow"/>
        <family val="2"/>
      </rPr>
      <t xml:space="preserve">
- Adopción e implementación del 100% de los POMIUAC con acciones de adaptación basada en ecosistemas (AbE) sobre manglar y pastos marinos, y otros ecosistemas costeros. 
- Incremento en un 15% el porcentaje de ecosistemas o unidades de análisis ecosistémicas no representados o subrepresentados incluidas en el SINAP. 
- Incremento de 18.000 hectáreas en proceso de restauración, rehabilitación y/o recuperación ecológica en áreas protegidas del Sistema de Parques Nacionales Naturales y sus zonas de influencia (100 mil hectáreas a 2030 en la Ley de Acción Climática). 
- Incrementar el porcentaje de la red de monitoreo con transmisión en tiempo real (de 24% a 35%) conectada a sistemas de alerta temprana al 2030. 
- Actualización e implementación en un 50% del ""Programa nacional uso sostenible, manejo y conservación de los ecosistemas de manglar"" a 2030 (100% en Ley de Acción Climática). 
- Seis (6) iniciativas de adaptación al cambio climático y gestión del riesgo para el uso sostenible de los manglares (ecosistema de carbono azul) en implementación, con plazo a 2030. 
- Incorporar a 2030 la Adaptación Basada en Ecosistemas (AbE) en el cien por ciento (100%) de las Áreas Marinas Protegidas que hacen parte del Subsistema de Áreas Marinas Protegidas del SINAP, a través de medidas de gestión del cambio climático.  
- Declarar a 2030, un mínimo del treinta por ciento (30%) de los mares y áreas continentales bajo categorías de protección o estrategias complementarias de conservación.  
- A 2030, el 100% del Plan Maestro de Erosión Costera estará actualizado, adoptado y en proceso de implementación.  
- Intervenir a 2025 los puntos diagnosticados como de gran impacto y de impacto extremo bajo la implementación del plan maestro de erosión costera, como medida de mitigación de los impactos socio económicos y ecológicos de más del 11% de la población colombiana ubicada en zonas costeras</t>
    </r>
  </si>
  <si>
    <t xml:space="preserve">5. DATOS DEL RESPONSABLE DEL DILIGENCIAMIENTO Y VALIDACIÓN DE LA HOJA METODOLÓGICA </t>
  </si>
  <si>
    <t xml:space="preserve">5.1. Datos del responsable del diligenciamiento de la información  en la ficha técnica </t>
  </si>
  <si>
    <t>Jose Alfonso Castaneda Moreno</t>
  </si>
  <si>
    <t>Dirección de Asuntos Marinos, Costero y Recursos Acuáticos - DAMCRA</t>
  </si>
  <si>
    <t>Profesional Especializado</t>
  </si>
  <si>
    <t>jacastanedam@minambiente.gov.co</t>
  </si>
  <si>
    <t>Ministerio de Ambiente y Desarrollo Sostenible</t>
  </si>
  <si>
    <t>+57 601 3323400</t>
  </si>
  <si>
    <t>5.2.  Datos del responsable de la validación de la información en la ficha técnica</t>
  </si>
  <si>
    <t>Francisco Javier Alvarez Vargas</t>
  </si>
  <si>
    <t>Director de Asuntos Marinos, Costero y Recursos Acuáticos - DAMCRA</t>
  </si>
  <si>
    <t>Director</t>
  </si>
  <si>
    <t>falvarez@minambiente.gov.co</t>
  </si>
  <si>
    <t xml:space="preserve">Periodo objeto de reporte: </t>
  </si>
  <si>
    <t>(Hoja metodológica versión 1,00)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</si>
  <si>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</si>
  <si>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</si>
  <si>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</si>
  <si>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</si>
  <si>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</si>
  <si>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</si>
  <si>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</si>
  <si>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</si>
  <si>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NO APLICA</t>
  </si>
  <si>
    <t>SI APLICA</t>
  </si>
  <si>
    <t xml:space="preserve">¿El indicador no se reporta por limitaciones de información disponible? </t>
  </si>
  <si>
    <t>NO SE REPORTA</t>
  </si>
  <si>
    <t>SI SE REPORTA</t>
  </si>
  <si>
    <t xml:space="preserve">Observaciones </t>
  </si>
  <si>
    <r>
      <t xml:space="preserve">Información de Línea Base del Indicador
</t>
    </r>
    <r>
      <rPr>
        <sz val="12"/>
        <rFont val="Verdana"/>
        <family val="2"/>
      </rPr>
      <t>Avance acumulado al 31 de diciembre del último año del PAC anterior.</t>
    </r>
  </si>
  <si>
    <t>Número de Unidades Ambientales Costeras objeto de POMIUAC en la jurisdicción de la Autoridad Ambiental</t>
  </si>
  <si>
    <t>Número de  Unidades Ambientales Costeras con POMIUAC adoptados</t>
  </si>
  <si>
    <r>
      <t xml:space="preserve">Meta de  Unidades Ambientales Costeras priorizadas objeto de POMIUAC </t>
    </r>
    <r>
      <rPr>
        <sz val="12"/>
        <rFont val="Verdana"/>
        <family val="2"/>
      </rPr>
      <t>formulados y a</t>
    </r>
    <r>
      <rPr>
        <sz val="12"/>
        <color rgb="FF000000"/>
        <rFont val="Verdana"/>
        <family val="2"/>
      </rPr>
      <t>doptados para el cuatrienio en la jurisdicción de la Autoridad Ambiental</t>
    </r>
  </si>
  <si>
    <t>Datos generales de los POMIUAC:  Unidad Ambiental Costera objeto de ordenación y manejo en la jurisdicción de la Autoridad Ambiental (Con corte a 31 de diciembre del último año del PAC anterior)</t>
  </si>
  <si>
    <t>Nombre de la Unidad Ambiental Costera</t>
  </si>
  <si>
    <t>Área total de la  Unidad Ambiental Costera
(Ha)</t>
  </si>
  <si>
    <t>Área de la  Unidad Ambiental Costera en jurisdicción de la Autoridad Ambiental que reporta (Ha)</t>
  </si>
  <si>
    <t>Autoridades Ambientales
(a)</t>
  </si>
  <si>
    <t>Fecha Aviso de formulación y adopción POMIUAC (dd/mm/aa)</t>
  </si>
  <si>
    <t>Fase del proceso en que se encuentra el POMIUAC 
(b)</t>
  </si>
  <si>
    <t>Requiere Consulta Previa (SI/NO)</t>
  </si>
  <si>
    <t>Avance en el proceso de Consulta previa</t>
  </si>
  <si>
    <t>Porcentaje de Avance en la formulación y adopción del POMIUAC. (c )</t>
  </si>
  <si>
    <t>Acto administrativo protocolización de Consulta Previa (d)</t>
  </si>
  <si>
    <t>Acto administrativo de adopción del POMIUAC</t>
  </si>
  <si>
    <t>Observaciones</t>
  </si>
  <si>
    <t>Tipo</t>
  </si>
  <si>
    <t>Fecha</t>
  </si>
  <si>
    <r>
      <rPr>
        <b/>
        <sz val="12"/>
        <rFont val="Verdana"/>
        <family val="2"/>
      </rPr>
      <t>Notas:</t>
    </r>
    <r>
      <rPr>
        <sz val="12"/>
        <rFont val="Verdana"/>
        <family val="2"/>
      </rPr>
      <t xml:space="preserve">
(a)	Cuando la Unidad Ambiental Costera (UAC) es compartida por dos o más Autoridades Ambientales, indicar primero el nombre de la Autoridad Ambiental que realiza el reporte, seguido de los nombres de las demás Autoridades Ambientales.
(b)	Indicar la Fase en que se encuentra la formulación del POMIUAC: Fase de Preparación o Aprestamiento; Fase de Caracterización y Diagnóstico; Fase de Prospectiva y Zonificación Ambiental; Fase de Formulación y Adopción. Si está adoptado, escriba el número y fecha del acto administrativo de aprobación en la columna de "Acto administrativo de adopción del POMIUAC".
(c).  Para establecer  el porcentaje de avance en el proceso de formulación del POMIUAC, se debe tener en cuenta la ponderación establecida para cada fase (ver hoja metodológica  numeral 2.10. Metodología de Cálculo).  El avance en la formulación y adopción alcanza el 100% cuando ha sido adoptado el POMIUAC de acuerdo con lo establecido en el artículo 2.2.4.2.3.4 del Decreto 1076 de 2015.
(d) Si el proceso de consulta previa ya finalizó, registre el tipo, número y fecha del documento oficial mediante el cual la autoridad competente formalizó y cerró los acuerdos de la consulta previa.</t>
    </r>
  </si>
  <si>
    <t xml:space="preserve">Meta anual promedio establecida en porcentaje (%) por la Corporación para la la formulación y adopción de los POMIUAC priorizados, en el tiempo t. (MFPOMIUACt) </t>
  </si>
  <si>
    <t>Porcentaje de Avance en la formulación y adopción del POMIUAC</t>
  </si>
  <si>
    <t>Fase 1: Preparación o aprestamiento</t>
  </si>
  <si>
    <t>Fase 2. Caracterización y Diagnostico</t>
  </si>
  <si>
    <t>Fase 3. Prospectiva y Zonificación ambiental</t>
  </si>
  <si>
    <t>Fase 4. Formulación y adopción</t>
  </si>
  <si>
    <t>PROGRAMACIÓN 
PLAN DE ACCIÓN CUATRIENAL</t>
  </si>
  <si>
    <t>TOTAL AVANCE ESPERADO FORMULACIÓN Y ADOPCIÓN POMIUAC</t>
  </si>
  <si>
    <t>año 1</t>
  </si>
  <si>
    <t>año 2</t>
  </si>
  <si>
    <t>año 3</t>
  </si>
  <si>
    <t>año 4</t>
  </si>
  <si>
    <t>Total</t>
  </si>
  <si>
    <t>Meta PAC ((MFPOMIUACt))</t>
  </si>
  <si>
    <r>
      <rPr>
        <b/>
        <sz val="12"/>
        <color theme="1"/>
        <rFont val="Verdana"/>
        <family val="2"/>
      </rPr>
      <t>Notas:</t>
    </r>
    <r>
      <rPr>
        <sz val="12"/>
        <color theme="1"/>
        <rFont val="Verdana"/>
        <family val="2"/>
      </rPr>
      <t xml:space="preserve">
Inserte tantas líneas sean necesarias.
Las Corporaciones deberán programar sus metas anuales conforme a los valores de ponderación establecidos para cada fase del proceso en la Hoja Metodológica. Aquellas entidades que retomen procesos de vigencias anteriores deberán partir del porcentaje de avance acumulado (Línea Base), programando de manera consecutiva las fases restantes en las vigencias del PAC hasta alcanzar el 100% con la adopción del POMIUAC.</t>
    </r>
  </si>
  <si>
    <t>Porcentaje de avance promedio alcanzado en la formulación y adopción de los POMIUAC en jurisdicción de la Corporación, en el tiempo t (PPAPOMIUACt)</t>
  </si>
  <si>
    <t>Rezago*
PAC Anterior</t>
  </si>
  <si>
    <t>Fase 2. Caracterización y Diagnóstico</t>
  </si>
  <si>
    <t>EJECUCIÓN
PLAN DE ACCIÓN CUATRIENAL</t>
  </si>
  <si>
    <t>TOTAL AVANCE FORMULACIÓN POMIUAC</t>
  </si>
  <si>
    <t>Tiempo de vigencia del POMIUAC</t>
  </si>
  <si>
    <t>Rezago 
año 1</t>
  </si>
  <si>
    <t>Rezago 
año 2</t>
  </si>
  <si>
    <t>Rezago 
año 3</t>
  </si>
  <si>
    <t>Avance PAC (PPAPOMIUACt)</t>
  </si>
  <si>
    <t xml:space="preserve">Notas:
Utilice tantas líneas cuantas sean necesarias.
*El rezago corresponde a aquellas metas programadas para una vigencia determinada que no alcanzaron su cumplimiento dentro del periodo inicialmente previsto y cuyo avance o ejecución se reporta en vigencias posteriores. Este avance se suma al avance acumulado del cuatrienio.
**El avance en la formulación o ajuste alcanza el 100% cuando ha sido adoptado el POMIUAC a través del respectivo acto administrativo. </t>
  </si>
  <si>
    <t>Cálculo del indicador: Avance en la formulación y adopción de los Planes de Ordenación y Manejo Integrado de la Unidad Ambiental Costera – POMIUAC</t>
  </si>
  <si>
    <t>Año 1</t>
  </si>
  <si>
    <t>Año 2</t>
  </si>
  <si>
    <t>Año 3</t>
  </si>
  <si>
    <t>Año 4</t>
  </si>
  <si>
    <t xml:space="preserve">FPOMIUAC zt </t>
  </si>
  <si>
    <t>Información Complementaria (No interviene en el cálculo del indicador)</t>
  </si>
  <si>
    <t>% de Avance en la Implementación de Acuerdos de Consulta Previa previo a la adopción del POMIUAC</t>
  </si>
  <si>
    <t>RESPONSABLE DEL REPORTE DEL INDICADOR</t>
  </si>
  <si>
    <t>Nombre del funcionario</t>
  </si>
  <si>
    <t>Correo electrónico</t>
  </si>
  <si>
    <t>Dirección</t>
  </si>
  <si>
    <t>No aplica</t>
  </si>
  <si>
    <t>Indicadores Mínimos de Gestión de las Corporaciones Autónomas Regionales y de Desarrollo Sostenible.</t>
  </si>
  <si>
    <t xml:space="preserve">"Informe consolidado de avance de los informes del Plan de Acción Cuatrienal de las Corporaciones Autónomas Regionales y de Desarrollo Sostenible" en la página web MinAmbiente www.minambiente.gov.co </t>
  </si>
  <si>
    <t>1.4</t>
  </si>
  <si>
    <t>El indicador mide el cumplimiento de las metas establecidas por las Corporaciones autónomas Regionales y de Desarrollo Sostenible en relación con la formulación y adopción de los POMIUAC de su jurisdicción, aportando al cumplimiento de metas de la Política Nacional Ambiental para el Desarrollo Sostenible de los Espacios Oceánicos y las Zonas Costeras e Insulares de Colombia -PNAOCI y a las metas NDC.</t>
  </si>
  <si>
    <t>Informe integral de avance en la ejecución del Plan de Acción Cuatrienal de las Corporaciones autónomas Regionales y de Desarrollo Sostenible.
Informes de las Autoridades Ambientales Urbanas (cuando aplique).
Otras fuentes:
Reportes de supervisión (si hay consultoría)</t>
  </si>
  <si>
    <t>Corporaciones autónomas Regionales y de Desarrollo Sostenible o Autoridades Ambientales Urbanas (cuando aplique).</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</si>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</sst>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49"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b/>
      <sz val="9"/>
      <color indexed="81"/>
      <name val="Tahoma"/>
      <family val="2"/>
    </font>
    <font>
      <sz val="9"/>
      <color indexed="81"/>
      <name val="Tahoma"/>
      <family val="2"/>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i/>
      <sz val="12"/>
      <color rgb="FF000000"/>
      <name val="Verdana"/>
      <family val="2"/>
    </font>
    <font>
      <sz val="12"/>
      <color rgb="FF006100"/>
      <name val="Verdana"/>
      <family val="2"/>
    </font>
    <font>
      <u/>
      <sz val="10"/>
      <color theme="10"/>
      <name val="Verdana"/>
      <family val="2"/>
    </font>
    <font>
      <u/>
      <sz val="12"/>
      <color theme="10"/>
      <name val="Verdana"/>
      <family val="2"/>
    </font>
    <font>
      <sz val="10"/>
      <color theme="1"/>
      <name val="Verdana"/>
      <family val="2"/>
    </font>
    <font>
      <u/>
      <sz val="12"/>
      <color rgb="FF0563C1"/>
      <name val="Verdana"/>
      <family val="2"/>
    </font>
    <font>
      <b/>
      <sz val="12"/>
      <color rgb="FF000000"/>
      <name val="Verdana"/>
      <family val="2"/>
    </font>
    <font>
      <b/>
      <sz val="11"/>
      <color theme="1"/>
      <name val="Verdana"/>
      <family val="2"/>
    </font>
    <font>
      <b/>
      <sz val="11"/>
      <name val="Verdana"/>
      <family val="2"/>
    </font>
    <font>
      <sz val="11"/>
      <color rgb="FF000000"/>
      <name val="Verdana"/>
      <family val="2"/>
    </font>
    <font>
      <b/>
      <sz val="12"/>
      <name val="Verdana"/>
      <family val="2"/>
    </font>
    <font>
      <b/>
      <sz val="12"/>
      <color theme="1"/>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sz val="14"/>
      <color rgb="FF000000"/>
      <name val="Verdana"/>
      <family val="2"/>
    </font>
    <font>
      <sz val="10"/>
      <name val="Arial"/>
      <family val="2"/>
    </font>
    <font>
      <sz val="11"/>
      <name val="Verdana"/>
      <family val="2"/>
    </font>
  </fonts>
  <fills count="18">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theme="0" tint="-4.9989318521683403E-2"/>
        <bgColor indexed="64"/>
      </patternFill>
    </fill>
  </fills>
  <borders count="87">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auto="1"/>
      </left>
      <right style="thin">
        <color auto="1"/>
      </right>
      <top style="thin">
        <color auto="1"/>
      </top>
      <bottom/>
      <diagonal/>
    </border>
    <border>
      <left style="thin">
        <color indexed="64"/>
      </left>
      <right/>
      <top style="medium">
        <color indexed="64"/>
      </top>
      <bottom style="thin">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style="medium">
        <color indexed="64"/>
      </left>
      <right style="medium">
        <color indexed="64"/>
      </right>
      <top/>
      <bottom style="thin">
        <color auto="1"/>
      </bottom>
      <diagonal/>
    </border>
  </borders>
  <cellStyleXfs count="16">
    <xf numFmtId="0" fontId="0" fillId="0" borderId="0"/>
    <xf numFmtId="0" fontId="19" fillId="0" borderId="0" applyNumberFormat="0" applyFill="0" applyBorder="0" applyAlignment="0" applyProtection="0"/>
    <xf numFmtId="0" fontId="2" fillId="0" borderId="0"/>
    <xf numFmtId="0" fontId="11" fillId="0" borderId="0"/>
    <xf numFmtId="0" fontId="20" fillId="0" borderId="0" applyNumberFormat="0" applyFill="0" applyBorder="0" applyAlignment="0" applyProtection="0"/>
    <xf numFmtId="9" fontId="2" fillId="0" borderId="0" applyFont="0" applyFill="0" applyBorder="0" applyAlignment="0" applyProtection="0"/>
    <xf numFmtId="0" fontId="2" fillId="0" borderId="0"/>
    <xf numFmtId="9" fontId="11"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9" fontId="47" fillId="0" borderId="0" applyFont="0" applyFill="0" applyBorder="0" applyAlignment="0" applyProtection="0"/>
    <xf numFmtId="0" fontId="19" fillId="0" borderId="0" applyNumberFormat="0" applyFill="0" applyBorder="0" applyAlignment="0" applyProtection="0"/>
    <xf numFmtId="0" fontId="1" fillId="0" borderId="0"/>
  </cellStyleXfs>
  <cellXfs count="485">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9" fillId="0" borderId="9" xfId="0"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9" xfId="0" applyFont="1" applyBorder="1" applyAlignment="1">
      <alignment vertical="center" wrapText="1"/>
    </xf>
    <xf numFmtId="0" fontId="9" fillId="0" borderId="1" xfId="0" applyFont="1" applyBorder="1" applyAlignment="1">
      <alignment vertical="center" wrapText="1"/>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9" fillId="0" borderId="7" xfId="0" quotePrefix="1" applyFont="1" applyBorder="1" applyAlignment="1">
      <alignment horizontal="left" vertical="center" wrapText="1"/>
    </xf>
    <xf numFmtId="0" fontId="9" fillId="0" borderId="11" xfId="0" quotePrefix="1" applyFont="1" applyBorder="1" applyAlignment="1">
      <alignment horizontal="left" vertical="center" wrapText="1"/>
    </xf>
    <xf numFmtId="0" fontId="9" fillId="0" borderId="12" xfId="0" quotePrefix="1" applyFont="1" applyBorder="1" applyAlignment="1">
      <alignment horizontal="left" vertical="center" wrapText="1"/>
    </xf>
    <xf numFmtId="0" fontId="9" fillId="0" borderId="8" xfId="0" applyFont="1" applyBorder="1" applyAlignment="1">
      <alignment vertical="center" wrapText="1"/>
    </xf>
    <xf numFmtId="0" fontId="9" fillId="0" borderId="10" xfId="0" applyFont="1" applyBorder="1" applyAlignment="1">
      <alignment vertical="center" wrapText="1"/>
    </xf>
    <xf numFmtId="0" fontId="9"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9" fillId="2" borderId="12" xfId="0" quotePrefix="1" applyFont="1" applyFill="1" applyBorder="1" applyAlignment="1">
      <alignment horizontal="left" vertical="center" wrapText="1"/>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0" fontId="9" fillId="2" borderId="5" xfId="0" applyFont="1" applyFill="1" applyBorder="1" applyAlignment="1">
      <alignment vertical="center" wrapText="1"/>
    </xf>
    <xf numFmtId="0" fontId="9" fillId="0" borderId="32" xfId="0" applyFont="1" applyBorder="1" applyAlignment="1">
      <alignment horizontal="center"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9" fillId="0" borderId="12" xfId="0" applyFont="1" applyBorder="1" applyAlignment="1">
      <alignment horizontal="center" vertical="center" wrapText="1"/>
    </xf>
    <xf numFmtId="0" fontId="9" fillId="2" borderId="13" xfId="0" applyFont="1" applyFill="1" applyBorder="1" applyAlignment="1">
      <alignment horizontal="center" vertical="center" wrapText="1"/>
    </xf>
    <xf numFmtId="0" fontId="10" fillId="2" borderId="30" xfId="0" applyFont="1" applyFill="1" applyBorder="1" applyAlignment="1">
      <alignment horizontal="left" vertical="center" wrapText="1"/>
    </xf>
    <xf numFmtId="0" fontId="9" fillId="2" borderId="31" xfId="0" applyFont="1" applyFill="1" applyBorder="1" applyAlignment="1">
      <alignment vertical="center" wrapText="1"/>
    </xf>
    <xf numFmtId="0" fontId="9" fillId="2" borderId="38" xfId="0" applyFont="1" applyFill="1" applyBorder="1" applyAlignment="1">
      <alignment horizontal="center" vertical="center" wrapText="1"/>
    </xf>
    <xf numFmtId="0" fontId="9" fillId="2" borderId="40" xfId="0" applyFont="1" applyFill="1" applyBorder="1" applyAlignment="1">
      <alignment horizontal="center" vertical="center" wrapText="1"/>
    </xf>
    <xf numFmtId="0" fontId="10" fillId="2" borderId="31" xfId="0" applyFont="1" applyFill="1" applyBorder="1" applyAlignment="1">
      <alignment horizontal="left" vertical="center" wrapText="1"/>
    </xf>
    <xf numFmtId="0" fontId="9" fillId="2" borderId="29" xfId="0" applyFont="1" applyFill="1" applyBorder="1" applyAlignment="1">
      <alignment horizontal="center" vertical="center" wrapText="1"/>
    </xf>
    <xf numFmtId="0" fontId="9" fillId="2" borderId="31"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11" fillId="6" borderId="0" xfId="0" applyFont="1" applyFill="1"/>
    <xf numFmtId="0" fontId="11" fillId="5" borderId="0" xfId="0" applyFont="1" applyFill="1"/>
    <xf numFmtId="0" fontId="9" fillId="0" borderId="28"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37" xfId="0" quotePrefix="1" applyFont="1" applyBorder="1" applyAlignment="1">
      <alignment horizontal="center" vertical="center" wrapText="1"/>
    </xf>
    <xf numFmtId="0" fontId="9" fillId="0" borderId="54" xfId="0" quotePrefix="1" applyFont="1" applyBorder="1" applyAlignment="1">
      <alignment horizontal="center" vertical="center" wrapText="1"/>
    </xf>
    <xf numFmtId="0" fontId="7" fillId="9" borderId="1" xfId="0" applyFont="1" applyFill="1" applyBorder="1" applyAlignment="1">
      <alignment horizontal="center" vertical="center" wrapText="1"/>
    </xf>
    <xf numFmtId="0" fontId="7" fillId="11" borderId="6" xfId="0" applyFont="1" applyFill="1" applyBorder="1" applyAlignment="1">
      <alignment vertical="center"/>
    </xf>
    <xf numFmtId="0" fontId="7" fillId="11" borderId="5" xfId="0" applyFont="1" applyFill="1" applyBorder="1" applyAlignment="1">
      <alignment vertical="center"/>
    </xf>
    <xf numFmtId="0" fontId="7" fillId="11" borderId="7" xfId="0" applyFont="1" applyFill="1" applyBorder="1" applyAlignment="1">
      <alignment vertical="center"/>
    </xf>
    <xf numFmtId="0" fontId="7" fillId="11" borderId="3" xfId="0" applyFont="1" applyFill="1" applyBorder="1" applyAlignment="1">
      <alignment vertical="center"/>
    </xf>
    <xf numFmtId="0" fontId="7" fillId="11" borderId="2" xfId="0" applyFont="1" applyFill="1" applyBorder="1" applyAlignment="1">
      <alignment vertical="center"/>
    </xf>
    <xf numFmtId="0" fontId="7" fillId="11" borderId="4" xfId="0" applyFont="1" applyFill="1" applyBorder="1" applyAlignment="1">
      <alignment vertical="center"/>
    </xf>
    <xf numFmtId="0" fontId="7" fillId="11" borderId="8" xfId="0" applyFont="1" applyFill="1" applyBorder="1" applyAlignment="1">
      <alignment vertical="center"/>
    </xf>
    <xf numFmtId="0" fontId="7" fillId="11" borderId="9" xfId="0" applyFont="1" applyFill="1" applyBorder="1" applyAlignment="1">
      <alignment vertical="center"/>
    </xf>
    <xf numFmtId="0" fontId="7" fillId="11" borderId="10" xfId="0" applyFont="1" applyFill="1" applyBorder="1" applyAlignment="1">
      <alignment vertical="center"/>
    </xf>
    <xf numFmtId="0" fontId="7" fillId="9" borderId="13" xfId="0" applyFont="1" applyFill="1" applyBorder="1" applyAlignment="1">
      <alignment horizontal="center" vertical="center" wrapText="1"/>
    </xf>
    <xf numFmtId="0" fontId="7" fillId="9" borderId="35" xfId="0" applyFont="1" applyFill="1" applyBorder="1" applyAlignment="1">
      <alignment horizontal="center" vertical="center" wrapText="1"/>
    </xf>
    <xf numFmtId="0" fontId="9" fillId="0" borderId="0" xfId="0" applyFont="1" applyAlignment="1">
      <alignment horizontal="center" vertical="center" wrapText="1"/>
    </xf>
    <xf numFmtId="0" fontId="9" fillId="2" borderId="0" xfId="0" applyFont="1" applyFill="1" applyAlignment="1">
      <alignment horizontal="center" vertical="center" wrapText="1"/>
    </xf>
    <xf numFmtId="0" fontId="10" fillId="2" borderId="0" xfId="0" applyFont="1" applyFill="1" applyAlignment="1">
      <alignment horizontal="left" vertical="center" wrapText="1"/>
    </xf>
    <xf numFmtId="0" fontId="9" fillId="0" borderId="0" xfId="0" quotePrefix="1" applyFont="1" applyAlignment="1">
      <alignment horizontal="left" vertical="center" wrapText="1"/>
    </xf>
    <xf numFmtId="0" fontId="9" fillId="0" borderId="0" xfId="0" applyFont="1" applyAlignment="1">
      <alignment vertical="center" wrapText="1"/>
    </xf>
    <xf numFmtId="0" fontId="9" fillId="2" borderId="0" xfId="0" quotePrefix="1" applyFont="1" applyFill="1" applyAlignment="1">
      <alignment horizontal="left" vertical="center" wrapText="1"/>
    </xf>
    <xf numFmtId="0" fontId="23" fillId="0" borderId="0" xfId="2" applyFont="1" applyAlignment="1" applyProtection="1">
      <alignment vertical="center" wrapText="1"/>
      <protection locked="0"/>
    </xf>
    <xf numFmtId="0" fontId="25" fillId="0" borderId="0" xfId="2" applyFont="1" applyAlignment="1" applyProtection="1">
      <alignment vertical="center"/>
      <protection locked="0"/>
    </xf>
    <xf numFmtId="0" fontId="27" fillId="0" borderId="0" xfId="2" applyFont="1" applyAlignment="1">
      <alignment horizontal="left" vertical="center" wrapText="1"/>
    </xf>
    <xf numFmtId="0" fontId="26" fillId="0" borderId="0" xfId="2" applyFont="1" applyAlignment="1" applyProtection="1">
      <alignment vertical="center"/>
      <protection locked="0"/>
    </xf>
    <xf numFmtId="9" fontId="39" fillId="0" borderId="0" xfId="9" applyFont="1" applyFill="1" applyBorder="1" applyAlignment="1" applyProtection="1">
      <alignment horizontal="center" vertical="center"/>
    </xf>
    <xf numFmtId="0" fontId="26" fillId="0" borderId="61" xfId="2" applyFont="1" applyBorder="1" applyAlignment="1" applyProtection="1">
      <alignment vertical="center"/>
      <protection locked="0"/>
    </xf>
    <xf numFmtId="0" fontId="28" fillId="0" borderId="0" xfId="2" applyFont="1" applyAlignment="1">
      <alignment vertical="center"/>
    </xf>
    <xf numFmtId="0" fontId="28" fillId="0" borderId="0" xfId="2" applyFont="1" applyAlignment="1">
      <alignment horizontal="center" vertical="center"/>
    </xf>
    <xf numFmtId="0" fontId="26" fillId="0" borderId="0" xfId="2" applyFont="1" applyAlignment="1">
      <alignment vertical="center"/>
    </xf>
    <xf numFmtId="0" fontId="31" fillId="0" borderId="0" xfId="1" applyFont="1" applyFill="1" applyBorder="1" applyAlignment="1" applyProtection="1">
      <alignment vertical="center"/>
    </xf>
    <xf numFmtId="0" fontId="32" fillId="0" borderId="0" xfId="4" applyFont="1" applyFill="1" applyBorder="1" applyAlignment="1" applyProtection="1">
      <alignment vertical="center"/>
      <protection locked="0"/>
    </xf>
    <xf numFmtId="0" fontId="26" fillId="0" borderId="0" xfId="2" applyFont="1" applyAlignment="1" applyProtection="1">
      <alignment horizontal="center" vertical="center"/>
      <protection locked="0"/>
    </xf>
    <xf numFmtId="0" fontId="42" fillId="0" borderId="0" xfId="12" applyFont="1" applyAlignment="1" applyProtection="1">
      <alignment vertical="center"/>
      <protection locked="0"/>
    </xf>
    <xf numFmtId="9" fontId="26" fillId="12" borderId="1" xfId="9" applyFont="1" applyFill="1" applyBorder="1" applyAlignment="1" applyProtection="1">
      <alignment horizontal="center" vertical="center"/>
      <protection locked="0"/>
    </xf>
    <xf numFmtId="0" fontId="40" fillId="13" borderId="1" xfId="8" applyFont="1" applyFill="1" applyBorder="1" applyAlignment="1">
      <alignment horizontal="center" vertical="center"/>
    </xf>
    <xf numFmtId="9" fontId="26" fillId="12" borderId="1" xfId="9" applyFont="1" applyFill="1" applyBorder="1" applyAlignment="1" applyProtection="1">
      <alignment vertical="center"/>
      <protection locked="0"/>
    </xf>
    <xf numFmtId="0" fontId="40" fillId="13" borderId="1" xfId="8" applyFont="1" applyFill="1" applyBorder="1" applyAlignment="1">
      <alignment horizontal="center" vertical="center" wrapText="1"/>
    </xf>
    <xf numFmtId="0" fontId="37" fillId="13" borderId="1" xfId="2" applyFont="1" applyFill="1" applyBorder="1" applyAlignment="1">
      <alignment horizontal="center" vertical="center" wrapText="1"/>
    </xf>
    <xf numFmtId="0" fontId="23" fillId="12" borderId="1" xfId="2" applyFont="1" applyFill="1" applyBorder="1" applyAlignment="1" applyProtection="1">
      <alignment vertical="center"/>
      <protection locked="0"/>
    </xf>
    <xf numFmtId="0" fontId="23" fillId="12" borderId="1" xfId="2" applyFont="1" applyFill="1" applyBorder="1" applyAlignment="1" applyProtection="1">
      <alignment vertical="center" wrapText="1"/>
      <protection locked="0"/>
    </xf>
    <xf numFmtId="0" fontId="39" fillId="0" borderId="0" xfId="2" applyFont="1" applyAlignment="1">
      <alignment horizontal="left" vertical="center" wrapText="1"/>
    </xf>
    <xf numFmtId="0" fontId="23" fillId="12" borderId="71" xfId="2" applyFont="1" applyFill="1" applyBorder="1" applyAlignment="1" applyProtection="1">
      <alignment vertical="center"/>
      <protection locked="0"/>
    </xf>
    <xf numFmtId="14" fontId="48" fillId="12" borderId="1" xfId="2" applyNumberFormat="1" applyFont="1" applyFill="1" applyBorder="1" applyAlignment="1" applyProtection="1">
      <alignment vertical="center" wrapText="1"/>
      <protection locked="0"/>
    </xf>
    <xf numFmtId="0" fontId="28" fillId="0" borderId="0" xfId="2" applyFont="1" applyAlignment="1" applyProtection="1">
      <alignment horizontal="center" vertical="center" wrapText="1"/>
      <protection locked="0"/>
    </xf>
    <xf numFmtId="0" fontId="28" fillId="0" borderId="0" xfId="2" applyFont="1" applyAlignment="1" applyProtection="1">
      <alignment vertical="center" wrapText="1"/>
      <protection locked="0"/>
    </xf>
    <xf numFmtId="0" fontId="35" fillId="0" borderId="0" xfId="2" applyFont="1" applyAlignment="1" applyProtection="1">
      <alignment vertical="center" wrapText="1"/>
      <protection locked="0"/>
    </xf>
    <xf numFmtId="0" fontId="28" fillId="0" borderId="0" xfId="2" applyFont="1" applyAlignment="1" applyProtection="1">
      <alignment horizontal="center" vertical="center"/>
      <protection locked="0"/>
    </xf>
    <xf numFmtId="0" fontId="35" fillId="0" borderId="0" xfId="2" applyFont="1" applyAlignment="1">
      <alignment vertical="center" wrapText="1"/>
    </xf>
    <xf numFmtId="0" fontId="28" fillId="0" borderId="0" xfId="2" applyFont="1" applyAlignment="1">
      <alignment vertical="center" wrapText="1"/>
    </xf>
    <xf numFmtId="0" fontId="26" fillId="0" borderId="0" xfId="2" applyFont="1" applyAlignment="1" applyProtection="1">
      <alignment horizontal="left" vertical="center" wrapText="1"/>
      <protection locked="0"/>
    </xf>
    <xf numFmtId="0" fontId="35" fillId="0" borderId="0" xfId="2" applyFont="1" applyAlignment="1">
      <alignment horizontal="left" vertical="center" wrapText="1"/>
    </xf>
    <xf numFmtId="0" fontId="40" fillId="0" borderId="0" xfId="8" applyFont="1" applyAlignment="1" applyProtection="1">
      <alignment horizontal="right" vertical="center"/>
      <protection locked="0"/>
    </xf>
    <xf numFmtId="9" fontId="40" fillId="0" borderId="0" xfId="8" applyNumberFormat="1" applyFont="1" applyAlignment="1" applyProtection="1">
      <alignment horizontal="center" vertical="center"/>
      <protection locked="0"/>
    </xf>
    <xf numFmtId="0" fontId="40" fillId="0" borderId="0" xfId="8" applyFont="1" applyAlignment="1" applyProtection="1">
      <alignment vertical="center"/>
      <protection locked="0"/>
    </xf>
    <xf numFmtId="0" fontId="41" fillId="0" borderId="0" xfId="11" applyFont="1" applyAlignment="1" applyProtection="1">
      <alignment vertical="center"/>
      <protection locked="0"/>
    </xf>
    <xf numFmtId="0" fontId="41" fillId="0" borderId="0" xfId="11" applyFont="1" applyAlignment="1" applyProtection="1">
      <alignment horizontal="center" vertical="center"/>
      <protection locked="0"/>
    </xf>
    <xf numFmtId="0" fontId="42" fillId="0" borderId="0" xfId="11" applyFont="1" applyAlignment="1" applyProtection="1">
      <alignment vertical="center"/>
      <protection locked="0"/>
    </xf>
    <xf numFmtId="0" fontId="44" fillId="0" borderId="0" xfId="11" applyFont="1" applyAlignment="1" applyProtection="1">
      <alignment vertical="center" wrapText="1"/>
      <protection locked="0"/>
    </xf>
    <xf numFmtId="0" fontId="45" fillId="0" borderId="0" xfId="3" applyFont="1" applyAlignment="1" applyProtection="1">
      <alignment vertical="center"/>
      <protection locked="0"/>
    </xf>
    <xf numFmtId="0" fontId="39" fillId="0" borderId="0" xfId="2" applyFont="1" applyAlignment="1">
      <alignment vertical="center" wrapText="1"/>
    </xf>
    <xf numFmtId="0" fontId="28" fillId="12" borderId="1" xfId="2" applyFont="1" applyFill="1" applyBorder="1" applyAlignment="1" applyProtection="1">
      <alignment horizontal="left" vertical="center"/>
      <protection locked="0"/>
    </xf>
    <xf numFmtId="0" fontId="23" fillId="0" borderId="0" xfId="2" applyFont="1" applyAlignment="1" applyProtection="1">
      <alignment horizontal="center" vertical="center" wrapText="1"/>
      <protection locked="0"/>
    </xf>
    <xf numFmtId="9" fontId="23" fillId="0" borderId="0" xfId="7" applyFont="1" applyFill="1" applyBorder="1" applyAlignment="1" applyProtection="1">
      <alignment horizontal="center" vertical="center" wrapText="1"/>
      <protection locked="0"/>
    </xf>
    <xf numFmtId="14" fontId="23" fillId="0" borderId="0" xfId="7" applyNumberFormat="1" applyFont="1" applyFill="1" applyBorder="1" applyAlignment="1" applyProtection="1">
      <alignment horizontal="center" vertical="center" wrapText="1"/>
      <protection locked="0"/>
    </xf>
    <xf numFmtId="14" fontId="48" fillId="0" borderId="0" xfId="2" applyNumberFormat="1" applyFont="1" applyAlignment="1" applyProtection="1">
      <alignment vertical="center" wrapText="1"/>
      <protection locked="0"/>
    </xf>
    <xf numFmtId="14" fontId="23" fillId="0" borderId="0" xfId="2" applyNumberFormat="1" applyFont="1" applyAlignment="1" applyProtection="1">
      <alignment horizontal="center" vertical="center" wrapText="1"/>
      <protection locked="0"/>
    </xf>
    <xf numFmtId="0" fontId="23" fillId="0" borderId="0" xfId="2" applyFont="1" applyAlignment="1" applyProtection="1">
      <alignment vertical="center"/>
      <protection locked="0"/>
    </xf>
    <xf numFmtId="14" fontId="28" fillId="0" borderId="0" xfId="2" applyNumberFormat="1" applyFont="1" applyAlignment="1" applyProtection="1">
      <alignment horizontal="center" vertical="center" wrapText="1"/>
      <protection locked="0"/>
    </xf>
    <xf numFmtId="0" fontId="39" fillId="13" borderId="1" xfId="2" applyFont="1" applyFill="1" applyBorder="1" applyAlignment="1">
      <alignment horizontal="center" vertical="center" wrapText="1"/>
    </xf>
    <xf numFmtId="0" fontId="26" fillId="12" borderId="0" xfId="2" applyFont="1" applyFill="1" applyAlignment="1">
      <alignment vertical="center"/>
    </xf>
    <xf numFmtId="0" fontId="26" fillId="13" borderId="0" xfId="2" applyFont="1" applyFill="1" applyAlignment="1">
      <alignment vertical="center"/>
    </xf>
    <xf numFmtId="9" fontId="23" fillId="12" borderId="1" xfId="7" applyFont="1" applyFill="1" applyBorder="1" applyAlignment="1" applyProtection="1">
      <alignment vertical="center" wrapText="1"/>
      <protection locked="0"/>
    </xf>
    <xf numFmtId="0" fontId="40" fillId="13" borderId="3" xfId="8" applyFont="1" applyFill="1" applyBorder="1" applyAlignment="1">
      <alignment horizontal="center" vertical="center"/>
    </xf>
    <xf numFmtId="0" fontId="35" fillId="0" borderId="9" xfId="2" applyFont="1" applyBorder="1" applyAlignment="1">
      <alignment vertical="center" wrapText="1"/>
    </xf>
    <xf numFmtId="9" fontId="26" fillId="12" borderId="63" xfId="9" applyFont="1" applyFill="1" applyBorder="1" applyAlignment="1" applyProtection="1">
      <alignment horizontal="center"/>
      <protection locked="0"/>
    </xf>
    <xf numFmtId="9" fontId="39" fillId="0" borderId="0" xfId="9" applyFont="1" applyFill="1" applyBorder="1" applyAlignment="1" applyProtection="1">
      <alignment vertical="center"/>
    </xf>
    <xf numFmtId="0" fontId="40" fillId="0" borderId="0" xfId="8" applyFont="1" applyAlignment="1">
      <alignment vertical="center" wrapText="1"/>
    </xf>
    <xf numFmtId="9" fontId="40" fillId="0" borderId="0" xfId="8" applyNumberFormat="1" applyFont="1" applyAlignment="1">
      <alignment vertical="center" wrapText="1"/>
    </xf>
    <xf numFmtId="0" fontId="40" fillId="0" borderId="0" xfId="8" applyFont="1" applyAlignment="1">
      <alignment vertical="center"/>
    </xf>
    <xf numFmtId="0" fontId="40" fillId="0" borderId="0" xfId="8" applyFont="1" applyAlignment="1">
      <alignment horizontal="center" vertical="center"/>
    </xf>
    <xf numFmtId="9" fontId="26" fillId="0" borderId="0" xfId="9" applyFont="1" applyFill="1" applyBorder="1" applyAlignment="1" applyProtection="1">
      <alignment vertical="center"/>
      <protection locked="0"/>
    </xf>
    <xf numFmtId="9" fontId="39" fillId="0" borderId="0" xfId="8" applyNumberFormat="1" applyFont="1" applyAlignment="1">
      <alignment vertical="center"/>
    </xf>
    <xf numFmtId="0" fontId="40" fillId="13" borderId="69" xfId="8" applyFont="1" applyFill="1" applyBorder="1" applyAlignment="1">
      <alignment horizontal="center" vertical="center"/>
    </xf>
    <xf numFmtId="0" fontId="26" fillId="0" borderId="0" xfId="2" applyFont="1" applyAlignment="1">
      <alignment vertical="center" wrapText="1"/>
    </xf>
    <xf numFmtId="0" fontId="36" fillId="13" borderId="1" xfId="10" applyFont="1" applyFill="1" applyBorder="1" applyAlignment="1">
      <alignment horizontal="center" vertical="center" wrapText="1"/>
    </xf>
    <xf numFmtId="0" fontId="35" fillId="13" borderId="1" xfId="8" applyFont="1" applyFill="1" applyBorder="1" applyAlignment="1">
      <alignment horizontal="center" vertical="center"/>
    </xf>
    <xf numFmtId="0" fontId="43" fillId="0" borderId="0" xfId="11" applyFont="1" applyAlignment="1">
      <alignment vertical="center" wrapText="1"/>
    </xf>
    <xf numFmtId="0" fontId="29" fillId="0" borderId="0" xfId="2" applyFont="1" applyAlignment="1">
      <alignment horizontal="center" vertical="center" wrapText="1"/>
    </xf>
    <xf numFmtId="0" fontId="28" fillId="0" borderId="0" xfId="2" applyFont="1" applyAlignment="1">
      <alignment horizontal="right" vertical="center"/>
    </xf>
    <xf numFmtId="0" fontId="30" fillId="0" borderId="0" xfId="2" applyFont="1" applyAlignment="1">
      <alignment vertical="center"/>
    </xf>
    <xf numFmtId="9" fontId="26" fillId="0" borderId="0" xfId="2" applyNumberFormat="1" applyFont="1" applyAlignment="1">
      <alignment horizontal="center" vertical="center"/>
    </xf>
    <xf numFmtId="0" fontId="26" fillId="0" borderId="0" xfId="2" applyFont="1" applyAlignment="1">
      <alignment horizontal="center" vertical="center"/>
    </xf>
    <xf numFmtId="0" fontId="28" fillId="15" borderId="1" xfId="2" applyFont="1" applyFill="1" applyBorder="1" applyAlignment="1" applyProtection="1">
      <alignment horizontal="left" vertical="center" wrapText="1"/>
      <protection locked="0"/>
    </xf>
    <xf numFmtId="0" fontId="28" fillId="15" borderId="1" xfId="2" applyFont="1" applyFill="1" applyBorder="1" applyAlignment="1" applyProtection="1">
      <alignment horizontal="left" vertical="center"/>
      <protection locked="0"/>
    </xf>
    <xf numFmtId="0" fontId="28" fillId="0" borderId="0" xfId="2" applyFont="1" applyAlignment="1" applyProtection="1">
      <alignment vertical="center"/>
      <protection locked="0"/>
    </xf>
    <xf numFmtId="0" fontId="28" fillId="0" borderId="0" xfId="2" applyFont="1" applyAlignment="1" applyProtection="1">
      <alignment horizontal="right" vertical="center"/>
      <protection locked="0"/>
    </xf>
    <xf numFmtId="0" fontId="34" fillId="0" borderId="0" xfId="2" applyFont="1" applyAlignment="1" applyProtection="1">
      <alignment vertical="center"/>
      <protection locked="0"/>
    </xf>
    <xf numFmtId="0" fontId="23" fillId="0" borderId="0" xfId="2" applyFont="1" applyAlignment="1">
      <alignment vertical="center" wrapText="1"/>
    </xf>
    <xf numFmtId="0" fontId="7" fillId="9" borderId="63" xfId="0" applyFont="1" applyFill="1" applyBorder="1" applyAlignment="1">
      <alignment horizontal="center" vertical="center" wrapText="1"/>
    </xf>
    <xf numFmtId="0" fontId="9" fillId="0" borderId="11" xfId="0" quotePrefix="1" applyFont="1" applyBorder="1" applyAlignment="1">
      <alignment horizontal="center" vertical="center" wrapText="1"/>
    </xf>
    <xf numFmtId="0" fontId="9" fillId="0" borderId="0" xfId="0" quotePrefix="1" applyFont="1" applyAlignment="1">
      <alignment horizontal="center" vertical="center" wrapText="1"/>
    </xf>
    <xf numFmtId="0" fontId="9" fillId="0" borderId="12" xfId="0" quotePrefix="1" applyFont="1" applyBorder="1" applyAlignment="1">
      <alignment horizontal="center" vertical="center" wrapText="1"/>
    </xf>
    <xf numFmtId="0" fontId="39" fillId="0" borderId="0" xfId="6" applyFont="1" applyAlignment="1">
      <alignment vertical="center" wrapText="1"/>
    </xf>
    <xf numFmtId="9" fontId="23" fillId="13" borderId="1" xfId="7" applyFont="1" applyFill="1" applyBorder="1" applyAlignment="1" applyProtection="1">
      <alignment horizontal="center" vertical="center"/>
      <protection hidden="1"/>
    </xf>
    <xf numFmtId="9" fontId="39" fillId="13" borderId="1" xfId="8" applyNumberFormat="1" applyFont="1" applyFill="1" applyBorder="1" applyAlignment="1" applyProtection="1">
      <alignment horizontal="center" vertical="center"/>
      <protection hidden="1"/>
    </xf>
    <xf numFmtId="9" fontId="39" fillId="13" borderId="69" xfId="8" applyNumberFormat="1" applyFont="1" applyFill="1" applyBorder="1" applyAlignment="1" applyProtection="1">
      <alignment horizontal="center" vertical="center"/>
      <protection hidden="1"/>
    </xf>
    <xf numFmtId="9" fontId="39" fillId="13" borderId="78" xfId="8" applyNumberFormat="1" applyFont="1" applyFill="1" applyBorder="1" applyAlignment="1" applyProtection="1">
      <alignment horizontal="center" vertical="center"/>
      <protection hidden="1"/>
    </xf>
    <xf numFmtId="9" fontId="39" fillId="13" borderId="79" xfId="8" applyNumberFormat="1" applyFont="1" applyFill="1" applyBorder="1" applyAlignment="1" applyProtection="1">
      <alignment horizontal="center" vertical="center"/>
      <protection hidden="1"/>
    </xf>
    <xf numFmtId="9" fontId="39" fillId="13" borderId="71" xfId="9" applyFont="1" applyFill="1" applyBorder="1" applyAlignment="1" applyProtection="1">
      <alignment vertical="center"/>
      <protection hidden="1"/>
    </xf>
    <xf numFmtId="9" fontId="39" fillId="13" borderId="72" xfId="9" applyFont="1" applyFill="1" applyBorder="1" applyAlignment="1" applyProtection="1">
      <alignment vertical="center"/>
      <protection hidden="1"/>
    </xf>
    <xf numFmtId="164" fontId="26" fillId="13" borderId="1" xfId="2" applyNumberFormat="1" applyFont="1" applyFill="1" applyBorder="1" applyAlignment="1" applyProtection="1">
      <alignment vertical="center"/>
      <protection hidden="1"/>
    </xf>
    <xf numFmtId="164" fontId="39" fillId="13" borderId="3" xfId="8" applyNumberFormat="1" applyFont="1" applyFill="1" applyBorder="1" applyAlignment="1" applyProtection="1">
      <alignment horizontal="center" vertical="center"/>
      <protection hidden="1"/>
    </xf>
    <xf numFmtId="9" fontId="39" fillId="13" borderId="68" xfId="8" applyNumberFormat="1" applyFont="1" applyFill="1" applyBorder="1" applyAlignment="1" applyProtection="1">
      <alignment horizontal="center" vertical="center"/>
      <protection hidden="1"/>
    </xf>
    <xf numFmtId="9" fontId="39" fillId="13" borderId="70" xfId="8" applyNumberFormat="1" applyFont="1" applyFill="1" applyBorder="1" applyAlignment="1" applyProtection="1">
      <alignment horizontal="center" vertical="center"/>
      <protection hidden="1"/>
    </xf>
    <xf numFmtId="0" fontId="26" fillId="12" borderId="69" xfId="8" applyFont="1" applyFill="1" applyBorder="1" applyAlignment="1" applyProtection="1">
      <alignment vertical="center"/>
      <protection hidden="1"/>
    </xf>
    <xf numFmtId="0" fontId="26" fillId="12" borderId="72" xfId="8" applyFont="1" applyFill="1" applyBorder="1" applyAlignment="1" applyProtection="1">
      <alignment vertical="center"/>
      <protection hidden="1"/>
    </xf>
    <xf numFmtId="164" fontId="39" fillId="13" borderId="1" xfId="9" applyNumberFormat="1" applyFont="1" applyFill="1" applyBorder="1" applyAlignment="1" applyProtection="1">
      <alignment horizontal="center" vertical="center"/>
      <protection hidden="1"/>
    </xf>
    <xf numFmtId="9" fontId="28" fillId="13" borderId="1" xfId="13" applyFont="1" applyFill="1" applyBorder="1" applyAlignment="1" applyProtection="1">
      <alignment horizontal="center" vertical="center"/>
      <protection hidden="1"/>
    </xf>
    <xf numFmtId="9" fontId="28" fillId="13" borderId="1" xfId="8" applyNumberFormat="1" applyFont="1" applyFill="1" applyBorder="1" applyAlignment="1" applyProtection="1">
      <alignment horizontal="center" vertical="center"/>
      <protection hidden="1"/>
    </xf>
    <xf numFmtId="0" fontId="26" fillId="0" borderId="0" xfId="2" applyFont="1" applyAlignment="1" applyProtection="1">
      <alignment vertical="center"/>
      <protection hidden="1"/>
    </xf>
    <xf numFmtId="0" fontId="23" fillId="0" borderId="0" xfId="2" applyFont="1" applyAlignment="1">
      <alignment horizontal="left" vertical="center" wrapText="1"/>
    </xf>
    <xf numFmtId="0" fontId="39" fillId="0" borderId="9" xfId="6" applyFont="1" applyBorder="1" applyAlignment="1">
      <alignment horizontal="left" vertical="center" wrapText="1"/>
    </xf>
    <xf numFmtId="0" fontId="28" fillId="13" borderId="1" xfId="8" applyFont="1" applyFill="1" applyBorder="1" applyAlignment="1" applyProtection="1">
      <alignment horizontal="center" vertical="center"/>
      <protection hidden="1"/>
    </xf>
    <xf numFmtId="0" fontId="40" fillId="13" borderId="1" xfId="8" applyFont="1" applyFill="1" applyBorder="1" applyAlignment="1">
      <alignment horizontal="center" vertical="center"/>
    </xf>
    <xf numFmtId="0" fontId="35" fillId="0" borderId="0" xfId="2" applyFont="1" applyAlignment="1">
      <alignment horizontal="center" vertical="center" wrapText="1"/>
    </xf>
    <xf numFmtId="0" fontId="35" fillId="0" borderId="9" xfId="11" applyFont="1" applyBorder="1" applyAlignment="1">
      <alignment horizontal="center" vertical="center" wrapText="1"/>
    </xf>
    <xf numFmtId="0" fontId="35" fillId="13" borderId="1" xfId="8" applyFont="1" applyFill="1" applyBorder="1" applyAlignment="1">
      <alignment horizontal="center" vertical="center" wrapText="1"/>
    </xf>
    <xf numFmtId="0" fontId="23" fillId="12" borderId="1" xfId="2" applyFont="1" applyFill="1" applyBorder="1" applyAlignment="1" applyProtection="1">
      <alignment horizontal="center" vertical="center"/>
      <protection locked="0"/>
    </xf>
    <xf numFmtId="0" fontId="39" fillId="13" borderId="1" xfId="2" applyFont="1" applyFill="1" applyBorder="1" applyAlignment="1">
      <alignment horizontal="center" vertical="center" wrapText="1"/>
    </xf>
    <xf numFmtId="0" fontId="40" fillId="13" borderId="1" xfId="8" applyFont="1" applyFill="1" applyBorder="1" applyAlignment="1">
      <alignment horizontal="right" vertical="center"/>
    </xf>
    <xf numFmtId="0" fontId="40" fillId="13" borderId="1" xfId="8" applyFont="1" applyFill="1" applyBorder="1" applyAlignment="1">
      <alignment horizontal="center" vertical="center" wrapText="1"/>
    </xf>
    <xf numFmtId="0" fontId="40" fillId="13" borderId="3" xfId="8" applyFont="1" applyFill="1" applyBorder="1" applyAlignment="1">
      <alignment horizontal="center" vertical="center" wrapText="1"/>
    </xf>
    <xf numFmtId="0" fontId="35" fillId="0" borderId="0" xfId="2" applyFont="1" applyAlignment="1" applyProtection="1">
      <alignment horizontal="left" vertical="center" wrapText="1"/>
      <protection locked="0"/>
    </xf>
    <xf numFmtId="0" fontId="28" fillId="0" borderId="5" xfId="2" applyFont="1" applyBorder="1" applyAlignment="1">
      <alignment horizontal="left" vertical="center" wrapText="1"/>
    </xf>
    <xf numFmtId="0" fontId="40" fillId="13" borderId="85" xfId="8" applyFont="1" applyFill="1" applyBorder="1" applyAlignment="1">
      <alignment horizontal="center" vertical="center" wrapText="1"/>
    </xf>
    <xf numFmtId="0" fontId="40" fillId="13" borderId="64" xfId="8" applyFont="1" applyFill="1" applyBorder="1" applyAlignment="1">
      <alignment horizontal="center" vertical="center" wrapText="1"/>
    </xf>
    <xf numFmtId="0" fontId="40" fillId="13" borderId="60" xfId="8" applyFont="1" applyFill="1" applyBorder="1" applyAlignment="1">
      <alignment horizontal="center" vertical="center" wrapText="1"/>
    </xf>
    <xf numFmtId="0" fontId="40" fillId="13" borderId="11" xfId="8" applyFont="1" applyFill="1" applyBorder="1" applyAlignment="1">
      <alignment horizontal="center" vertical="center" wrapText="1"/>
    </xf>
    <xf numFmtId="0" fontId="40" fillId="13" borderId="0" xfId="8" applyFont="1" applyFill="1" applyAlignment="1">
      <alignment horizontal="center" vertical="center" wrapText="1"/>
    </xf>
    <xf numFmtId="0" fontId="40" fillId="13" borderId="62" xfId="8" applyFont="1" applyFill="1" applyBorder="1" applyAlignment="1">
      <alignment horizontal="center" vertical="center" wrapText="1"/>
    </xf>
    <xf numFmtId="0" fontId="40" fillId="13" borderId="74" xfId="8" applyFont="1" applyFill="1" applyBorder="1" applyAlignment="1">
      <alignment horizontal="center" vertical="center" wrapText="1"/>
    </xf>
    <xf numFmtId="0" fontId="40" fillId="13" borderId="75" xfId="8" applyFont="1" applyFill="1" applyBorder="1" applyAlignment="1">
      <alignment horizontal="center" vertical="center" wrapText="1"/>
    </xf>
    <xf numFmtId="0" fontId="40" fillId="13" borderId="86" xfId="8" applyFont="1" applyFill="1" applyBorder="1" applyAlignment="1">
      <alignment horizontal="center" vertical="center" wrapText="1"/>
    </xf>
    <xf numFmtId="0" fontId="28" fillId="13" borderId="68" xfId="2" applyFont="1" applyFill="1" applyBorder="1" applyAlignment="1" applyProtection="1">
      <alignment horizontal="center" vertical="center" wrapText="1"/>
      <protection hidden="1"/>
    </xf>
    <xf numFmtId="0" fontId="28" fillId="13" borderId="1" xfId="2" applyFont="1" applyFill="1" applyBorder="1" applyAlignment="1" applyProtection="1">
      <alignment horizontal="center" vertical="center" wrapText="1"/>
      <protection hidden="1"/>
    </xf>
    <xf numFmtId="0" fontId="28" fillId="12" borderId="1" xfId="2" applyFont="1" applyFill="1" applyBorder="1" applyAlignment="1" applyProtection="1">
      <alignment horizontal="center" vertical="center" wrapText="1"/>
      <protection locked="0"/>
    </xf>
    <xf numFmtId="0" fontId="39" fillId="13" borderId="65" xfId="2" applyFont="1" applyFill="1" applyBorder="1" applyAlignment="1">
      <alignment horizontal="center" vertical="center" wrapText="1"/>
    </xf>
    <xf numFmtId="0" fontId="39" fillId="13" borderId="66" xfId="2" applyFont="1" applyFill="1" applyBorder="1" applyAlignment="1">
      <alignment horizontal="center" vertical="center" wrapText="1"/>
    </xf>
    <xf numFmtId="0" fontId="39" fillId="13" borderId="68" xfId="2" applyFont="1" applyFill="1" applyBorder="1" applyAlignment="1">
      <alignment horizontal="center" vertical="center" wrapText="1"/>
    </xf>
    <xf numFmtId="0" fontId="40" fillId="13" borderId="66" xfId="8" applyFont="1" applyFill="1" applyBorder="1" applyAlignment="1">
      <alignment horizontal="center" vertical="center" wrapText="1"/>
    </xf>
    <xf numFmtId="9" fontId="40" fillId="13" borderId="1" xfId="8" applyNumberFormat="1" applyFont="1" applyFill="1" applyBorder="1" applyAlignment="1">
      <alignment horizontal="center" vertical="center" wrapText="1"/>
    </xf>
    <xf numFmtId="0" fontId="40" fillId="13" borderId="77" xfId="8" applyFont="1" applyFill="1" applyBorder="1" applyAlignment="1">
      <alignment horizontal="center" vertical="center" wrapText="1"/>
    </xf>
    <xf numFmtId="0" fontId="40" fillId="13" borderId="82" xfId="8" applyFont="1" applyFill="1" applyBorder="1" applyAlignment="1">
      <alignment horizontal="center" vertical="center" wrapText="1"/>
    </xf>
    <xf numFmtId="0" fontId="40" fillId="13" borderId="81" xfId="8" applyFont="1" applyFill="1" applyBorder="1" applyAlignment="1">
      <alignment horizontal="center" vertical="center" wrapText="1"/>
    </xf>
    <xf numFmtId="9" fontId="40" fillId="13" borderId="3" xfId="8" applyNumberFormat="1" applyFont="1" applyFill="1" applyBorder="1" applyAlignment="1">
      <alignment horizontal="center" vertical="center" wrapText="1"/>
    </xf>
    <xf numFmtId="9" fontId="40" fillId="13" borderId="2" xfId="8" applyNumberFormat="1" applyFont="1" applyFill="1" applyBorder="1" applyAlignment="1">
      <alignment horizontal="center" vertical="center" wrapText="1"/>
    </xf>
    <xf numFmtId="9" fontId="40" fillId="13" borderId="4" xfId="8" applyNumberFormat="1" applyFont="1" applyFill="1" applyBorder="1" applyAlignment="1">
      <alignment horizontal="center" vertical="center" wrapText="1"/>
    </xf>
    <xf numFmtId="0" fontId="35" fillId="0" borderId="73" xfId="2" applyFont="1" applyBorder="1" applyAlignment="1">
      <alignment horizontal="left" vertical="center" wrapText="1"/>
    </xf>
    <xf numFmtId="0" fontId="26" fillId="0" borderId="64" xfId="2" applyFont="1" applyBorder="1" applyAlignment="1">
      <alignment horizontal="left" vertical="center" wrapText="1"/>
    </xf>
    <xf numFmtId="0" fontId="40" fillId="13" borderId="1" xfId="8" applyFont="1" applyFill="1" applyBorder="1" applyAlignment="1" applyProtection="1">
      <alignment horizontal="center" vertical="center" wrapText="1"/>
      <protection hidden="1"/>
    </xf>
    <xf numFmtId="0" fontId="24" fillId="12" borderId="0" xfId="3" applyFont="1" applyFill="1" applyAlignment="1">
      <alignment horizontal="center" vertical="center" wrapText="1"/>
    </xf>
    <xf numFmtId="0" fontId="27" fillId="17" borderId="0" xfId="2" applyFont="1" applyFill="1" applyAlignment="1" applyProtection="1">
      <alignment horizontal="center" vertical="center" wrapText="1"/>
      <protection hidden="1"/>
    </xf>
    <xf numFmtId="0" fontId="28" fillId="0" borderId="0" xfId="2" applyFont="1" applyAlignment="1">
      <alignment vertical="center"/>
    </xf>
    <xf numFmtId="0" fontId="37" fillId="13" borderId="1" xfId="2" applyFont="1" applyFill="1" applyBorder="1" applyAlignment="1">
      <alignment horizontal="center" vertical="center" wrapText="1"/>
    </xf>
    <xf numFmtId="14" fontId="23" fillId="12" borderId="1" xfId="2" applyNumberFormat="1" applyFont="1" applyFill="1" applyBorder="1" applyAlignment="1" applyProtection="1">
      <alignment horizontal="center" vertical="center" wrapText="1"/>
      <protection locked="0"/>
    </xf>
    <xf numFmtId="0" fontId="23" fillId="12" borderId="1" xfId="2" applyFont="1" applyFill="1" applyBorder="1" applyAlignment="1" applyProtection="1">
      <alignment horizontal="center" vertical="center" wrapText="1"/>
      <protection locked="0"/>
    </xf>
    <xf numFmtId="0" fontId="35" fillId="0" borderId="0" xfId="2" applyFont="1" applyAlignment="1" applyProtection="1">
      <alignment horizontal="center" vertical="center" wrapText="1"/>
      <protection locked="0"/>
    </xf>
    <xf numFmtId="14" fontId="28" fillId="12" borderId="1" xfId="2" applyNumberFormat="1" applyFont="1" applyFill="1" applyBorder="1" applyAlignment="1" applyProtection="1">
      <alignment horizontal="center" vertical="center" wrapText="1"/>
      <protection locked="0"/>
    </xf>
    <xf numFmtId="0" fontId="26" fillId="0" borderId="0" xfId="2" applyFont="1" applyAlignment="1">
      <alignment horizontal="right" vertical="center"/>
    </xf>
    <xf numFmtId="0" fontId="39" fillId="0" borderId="0" xfId="2" applyFont="1" applyAlignment="1">
      <alignment horizontal="left" vertical="center" wrapText="1"/>
    </xf>
    <xf numFmtId="0" fontId="28" fillId="2" borderId="1" xfId="2" applyFont="1" applyFill="1" applyBorder="1" applyAlignment="1">
      <alignment horizontal="left" vertical="center" wrapText="1"/>
    </xf>
    <xf numFmtId="0" fontId="40" fillId="13" borderId="67" xfId="8" applyFont="1" applyFill="1" applyBorder="1" applyAlignment="1">
      <alignment horizontal="center" vertical="center" wrapText="1"/>
    </xf>
    <xf numFmtId="0" fontId="40" fillId="13" borderId="69" xfId="8" applyFont="1" applyFill="1" applyBorder="1" applyAlignment="1">
      <alignment horizontal="center" vertical="center" wrapText="1"/>
    </xf>
    <xf numFmtId="0" fontId="24" fillId="0" borderId="0" xfId="2" applyFont="1" applyAlignment="1" applyProtection="1">
      <alignment horizontal="right" vertical="center"/>
      <protection locked="0"/>
    </xf>
    <xf numFmtId="0" fontId="24" fillId="12" borderId="0" xfId="2" applyFont="1" applyFill="1" applyAlignment="1" applyProtection="1">
      <alignment horizontal="left" vertical="center"/>
      <protection locked="0"/>
    </xf>
    <xf numFmtId="0" fontId="26" fillId="0" borderId="1" xfId="2" applyFont="1" applyBorder="1" applyAlignment="1" applyProtection="1">
      <alignment horizontal="center" vertical="center"/>
      <protection locked="0"/>
    </xf>
    <xf numFmtId="0" fontId="35" fillId="13" borderId="1" xfId="11" applyFont="1" applyFill="1" applyBorder="1" applyAlignment="1">
      <alignment horizontal="left" vertical="center" wrapText="1"/>
    </xf>
    <xf numFmtId="0" fontId="28" fillId="12" borderId="1" xfId="11" applyFont="1" applyFill="1" applyBorder="1" applyAlignment="1" applyProtection="1">
      <alignment horizontal="center" vertical="center"/>
      <protection locked="0"/>
    </xf>
    <xf numFmtId="0" fontId="35" fillId="0" borderId="1" xfId="2" applyFont="1" applyBorder="1" applyAlignment="1">
      <alignment horizontal="center" vertical="center"/>
    </xf>
    <xf numFmtId="9" fontId="28" fillId="14" borderId="1" xfId="5" applyFont="1" applyFill="1" applyBorder="1" applyAlignment="1" applyProtection="1">
      <alignment horizontal="center" vertical="center"/>
      <protection hidden="1"/>
    </xf>
    <xf numFmtId="0" fontId="26" fillId="12" borderId="1" xfId="2" applyFont="1" applyFill="1" applyBorder="1" applyAlignment="1" applyProtection="1">
      <alignment horizontal="center" vertical="center"/>
      <protection locked="0"/>
    </xf>
    <xf numFmtId="0" fontId="28" fillId="15" borderId="1" xfId="2" applyFont="1" applyFill="1" applyBorder="1" applyAlignment="1" applyProtection="1">
      <alignment horizontal="center" vertical="center" wrapText="1"/>
      <protection locked="0"/>
    </xf>
    <xf numFmtId="0" fontId="46" fillId="0" borderId="0" xfId="2" applyFont="1" applyAlignment="1">
      <alignment horizontal="right" vertical="center" wrapText="1"/>
    </xf>
    <xf numFmtId="0" fontId="46" fillId="0" borderId="0" xfId="2" applyFont="1" applyAlignment="1">
      <alignment horizontal="right" vertical="center"/>
    </xf>
    <xf numFmtId="0" fontId="46" fillId="0" borderId="0" xfId="2" applyFont="1" applyAlignment="1" applyProtection="1">
      <alignment horizontal="right" vertical="center" wrapText="1"/>
      <protection hidden="1"/>
    </xf>
    <xf numFmtId="9" fontId="39" fillId="13" borderId="83" xfId="7" applyFont="1" applyFill="1" applyBorder="1" applyAlignment="1" applyProtection="1">
      <alignment horizontal="right" vertical="center"/>
    </xf>
    <xf numFmtId="9" fontId="39" fillId="13" borderId="84" xfId="7" applyFont="1" applyFill="1" applyBorder="1" applyAlignment="1" applyProtection="1">
      <alignment horizontal="right" vertical="center"/>
    </xf>
    <xf numFmtId="9" fontId="39" fillId="13" borderId="80" xfId="7" applyFont="1" applyFill="1" applyBorder="1" applyAlignment="1" applyProtection="1">
      <alignment horizontal="right" vertical="center"/>
    </xf>
    <xf numFmtId="0" fontId="23" fillId="0" borderId="64" xfId="2" applyFont="1" applyBorder="1" applyAlignment="1">
      <alignment horizontal="center" vertical="center" wrapText="1"/>
    </xf>
    <xf numFmtId="0" fontId="24" fillId="0" borderId="64" xfId="15" applyFont="1" applyBorder="1" applyAlignment="1" applyProtection="1">
      <alignment horizontal="center" vertical="center" wrapText="1"/>
      <protection locked="0"/>
    </xf>
    <xf numFmtId="0" fontId="38" fillId="0" borderId="0" xfId="11" applyFont="1" applyAlignment="1">
      <alignment horizontal="center" vertical="center" wrapText="1"/>
    </xf>
    <xf numFmtId="0" fontId="28" fillId="16" borderId="1" xfId="2" applyFont="1" applyFill="1" applyBorder="1" applyAlignment="1" applyProtection="1">
      <alignment horizontal="center" vertical="center" wrapText="1"/>
      <protection hidden="1"/>
    </xf>
    <xf numFmtId="0" fontId="33" fillId="0" borderId="1" xfId="6" applyFont="1" applyBorder="1" applyAlignment="1" applyProtection="1">
      <alignment horizontal="center" vertical="center" wrapText="1"/>
      <protection locked="0"/>
    </xf>
    <xf numFmtId="0" fontId="28" fillId="14" borderId="1" xfId="2" applyFont="1" applyFill="1" applyBorder="1" applyAlignment="1" applyProtection="1">
      <alignment horizontal="center" vertical="center"/>
      <protection hidden="1"/>
    </xf>
    <xf numFmtId="0" fontId="40" fillId="13" borderId="65" xfId="8" applyFont="1" applyFill="1" applyBorder="1" applyAlignment="1">
      <alignment horizontal="center" vertical="center" wrapText="1"/>
    </xf>
    <xf numFmtId="0" fontId="40" fillId="13" borderId="68" xfId="8" applyFont="1" applyFill="1" applyBorder="1" applyAlignment="1">
      <alignment horizontal="center" vertical="center" wrapText="1"/>
    </xf>
    <xf numFmtId="0" fontId="37" fillId="13" borderId="76" xfId="2" applyFont="1" applyFill="1" applyBorder="1" applyAlignment="1">
      <alignment horizontal="center" vertical="center" wrapText="1"/>
    </xf>
    <xf numFmtId="0" fontId="37" fillId="13" borderId="63" xfId="2" applyFont="1" applyFill="1" applyBorder="1" applyAlignment="1">
      <alignment horizontal="center" vertical="center" wrapText="1"/>
    </xf>
    <xf numFmtId="0" fontId="39" fillId="0" borderId="9" xfId="2" applyFont="1" applyBorder="1" applyAlignment="1">
      <alignment horizontal="left" vertical="center" wrapText="1"/>
    </xf>
    <xf numFmtId="0" fontId="37" fillId="13" borderId="6" xfId="2" applyFont="1" applyFill="1" applyBorder="1" applyAlignment="1">
      <alignment horizontal="center" vertical="center" wrapText="1"/>
    </xf>
    <xf numFmtId="0" fontId="37" fillId="13" borderId="7" xfId="2" applyFont="1" applyFill="1" applyBorder="1" applyAlignment="1">
      <alignment horizontal="center" vertical="center" wrapText="1"/>
    </xf>
    <xf numFmtId="0" fontId="37" fillId="13" borderId="8" xfId="2" applyFont="1" applyFill="1" applyBorder="1" applyAlignment="1">
      <alignment horizontal="center" vertical="center" wrapText="1"/>
    </xf>
    <xf numFmtId="0" fontId="37" fillId="13" borderId="10" xfId="2" applyFont="1" applyFill="1" applyBorder="1" applyAlignment="1">
      <alignment horizontal="center" vertical="center" wrapText="1"/>
    </xf>
    <xf numFmtId="0" fontId="28" fillId="16" borderId="6" xfId="2" applyFont="1" applyFill="1" applyBorder="1" applyAlignment="1" applyProtection="1">
      <alignment horizontal="center" vertical="center" wrapText="1"/>
      <protection hidden="1"/>
    </xf>
    <xf numFmtId="0" fontId="28" fillId="16" borderId="5" xfId="2" applyFont="1" applyFill="1" applyBorder="1" applyAlignment="1" applyProtection="1">
      <alignment horizontal="center" vertical="center" wrapText="1"/>
      <protection hidden="1"/>
    </xf>
    <xf numFmtId="0" fontId="28" fillId="16" borderId="7" xfId="2" applyFont="1" applyFill="1" applyBorder="1" applyAlignment="1" applyProtection="1">
      <alignment horizontal="center" vertical="center" wrapText="1"/>
      <protection hidden="1"/>
    </xf>
    <xf numFmtId="0" fontId="28" fillId="16" borderId="8" xfId="2" applyFont="1" applyFill="1" applyBorder="1" applyAlignment="1" applyProtection="1">
      <alignment horizontal="center" vertical="center" wrapText="1"/>
      <protection hidden="1"/>
    </xf>
    <xf numFmtId="0" fontId="28" fillId="16" borderId="9" xfId="2" applyFont="1" applyFill="1" applyBorder="1" applyAlignment="1" applyProtection="1">
      <alignment horizontal="center" vertical="center" wrapText="1"/>
      <protection hidden="1"/>
    </xf>
    <xf numFmtId="0" fontId="28" fillId="16" borderId="10" xfId="2" applyFont="1" applyFill="1" applyBorder="1" applyAlignment="1" applyProtection="1">
      <alignment horizontal="center" vertical="center" wrapText="1"/>
      <protection hidden="1"/>
    </xf>
    <xf numFmtId="0" fontId="17" fillId="11" borderId="3" xfId="0" applyFont="1" applyFill="1" applyBorder="1" applyAlignment="1">
      <alignment horizontal="left" vertical="center" wrapText="1"/>
    </xf>
    <xf numFmtId="0" fontId="17" fillId="11" borderId="4" xfId="0" applyFont="1" applyFill="1" applyBorder="1" applyAlignment="1">
      <alignment horizontal="left"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7" fillId="11" borderId="6" xfId="0" applyFont="1" applyFill="1" applyBorder="1" applyAlignment="1">
      <alignment horizontal="left" vertical="center" wrapText="1"/>
    </xf>
    <xf numFmtId="0" fontId="17" fillId="11" borderId="7" xfId="0" applyFont="1" applyFill="1" applyBorder="1" applyAlignment="1">
      <alignment horizontal="left" vertical="center" wrapText="1"/>
    </xf>
    <xf numFmtId="0" fontId="17" fillId="11" borderId="8" xfId="0" applyFont="1" applyFill="1" applyBorder="1" applyAlignment="1">
      <alignment horizontal="left" vertical="center" wrapText="1"/>
    </xf>
    <xf numFmtId="0" fontId="17" fillId="11" borderId="10" xfId="0" applyFont="1" applyFill="1" applyBorder="1" applyAlignment="1">
      <alignment horizontal="lef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7" fillId="9" borderId="3" xfId="0" applyFont="1" applyFill="1" applyBorder="1" applyAlignment="1">
      <alignment horizontal="center" vertical="center" wrapText="1" readingOrder="1"/>
    </xf>
    <xf numFmtId="0" fontId="7" fillId="9" borderId="2" xfId="0" applyFont="1" applyFill="1" applyBorder="1" applyAlignment="1">
      <alignment horizontal="center" vertical="center" wrapText="1" readingOrder="1"/>
    </xf>
    <xf numFmtId="0" fontId="7" fillId="9" borderId="4" xfId="0" applyFont="1" applyFill="1" applyBorder="1" applyAlignment="1">
      <alignment horizontal="center" vertical="center" wrapText="1" readingOrder="1"/>
    </xf>
    <xf numFmtId="0" fontId="10" fillId="2" borderId="6" xfId="0" applyFont="1" applyFill="1" applyBorder="1" applyAlignment="1">
      <alignment horizontal="center" vertical="center" wrapText="1" readingOrder="1"/>
    </xf>
    <xf numFmtId="0" fontId="10" fillId="2" borderId="5" xfId="0" applyFont="1" applyFill="1" applyBorder="1" applyAlignment="1">
      <alignment horizontal="center" vertical="center" wrapText="1" readingOrder="1"/>
    </xf>
    <xf numFmtId="0" fontId="10" fillId="2" borderId="7" xfId="0" applyFont="1" applyFill="1" applyBorder="1" applyAlignment="1">
      <alignment horizontal="center" vertical="center" wrapText="1" readingOrder="1"/>
    </xf>
    <xf numFmtId="0" fontId="10" fillId="2" borderId="8"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18" fillId="10" borderId="3" xfId="0" applyFont="1" applyFill="1" applyBorder="1" applyAlignment="1">
      <alignment horizontal="center" vertical="center" wrapText="1" readingOrder="1"/>
    </xf>
    <xf numFmtId="0" fontId="18" fillId="10" borderId="2" xfId="0" applyFont="1" applyFill="1" applyBorder="1" applyAlignment="1">
      <alignment horizontal="center" vertical="center" wrapText="1" readingOrder="1"/>
    </xf>
    <xf numFmtId="0" fontId="18" fillId="10" borderId="4" xfId="0" applyFont="1" applyFill="1" applyBorder="1" applyAlignment="1">
      <alignment horizontal="center" vertical="center" wrapText="1" readingOrder="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7" fillId="9" borderId="4" xfId="0" applyFont="1" applyFill="1" applyBorder="1" applyAlignment="1">
      <alignment horizontal="center" vertical="center"/>
    </xf>
    <xf numFmtId="0" fontId="7" fillId="9" borderId="3" xfId="0" applyFont="1" applyFill="1" applyBorder="1" applyAlignment="1">
      <alignment horizontal="left" vertical="center" wrapText="1"/>
    </xf>
    <xf numFmtId="0" fontId="7" fillId="9" borderId="4" xfId="0" applyFont="1" applyFill="1" applyBorder="1" applyAlignment="1">
      <alignment horizontal="left" vertical="center" wrapText="1"/>
    </xf>
    <xf numFmtId="0" fontId="7" fillId="9" borderId="3" xfId="0" applyFont="1" applyFill="1" applyBorder="1" applyAlignment="1">
      <alignment horizontal="center" vertical="center" wrapText="1"/>
    </xf>
    <xf numFmtId="0" fontId="7" fillId="9" borderId="4"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7" fillId="9" borderId="3" xfId="0" applyFont="1" applyFill="1" applyBorder="1" applyAlignment="1">
      <alignment vertical="center" wrapText="1"/>
    </xf>
    <xf numFmtId="0" fontId="7" fillId="9" borderId="2" xfId="0" applyFont="1" applyFill="1" applyBorder="1" applyAlignment="1">
      <alignment vertical="center" wrapText="1"/>
    </xf>
    <xf numFmtId="0" fontId="7" fillId="9" borderId="4" xfId="0" applyFont="1" applyFill="1" applyBorder="1" applyAlignment="1">
      <alignmen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7" fillId="9" borderId="6" xfId="0" applyFont="1" applyFill="1" applyBorder="1" applyAlignment="1">
      <alignment horizontal="left" vertical="center" wrapText="1"/>
    </xf>
    <xf numFmtId="0" fontId="7" fillId="9" borderId="7" xfId="0" applyFont="1" applyFill="1" applyBorder="1" applyAlignment="1">
      <alignment horizontal="left" vertical="center" wrapText="1"/>
    </xf>
    <xf numFmtId="0" fontId="7" fillId="9" borderId="8"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5" fillId="0" borderId="3" xfId="0" quotePrefix="1" applyFont="1" applyBorder="1" applyAlignment="1">
      <alignment horizontal="center" vertical="center" wrapText="1"/>
    </xf>
    <xf numFmtId="0" fontId="17" fillId="11" borderId="15" xfId="0" applyFont="1" applyFill="1" applyBorder="1" applyAlignment="1">
      <alignment horizontal="left" vertical="center" wrapText="1"/>
    </xf>
    <xf numFmtId="0" fontId="17" fillId="11" borderId="59" xfId="0" applyFont="1" applyFill="1" applyBorder="1" applyAlignment="1">
      <alignment horizontal="left" vertical="center" wrapText="1"/>
    </xf>
    <xf numFmtId="0" fontId="9" fillId="0" borderId="3" xfId="0" applyFont="1" applyBorder="1" applyAlignment="1">
      <alignment horizontal="center"/>
    </xf>
    <xf numFmtId="0" fontId="9" fillId="0" borderId="2" xfId="0" applyFont="1" applyBorder="1" applyAlignment="1">
      <alignment horizontal="center"/>
    </xf>
    <xf numFmtId="0" fontId="9" fillId="0" borderId="4" xfId="0" applyFont="1" applyBorder="1" applyAlignment="1">
      <alignment horizontal="center"/>
    </xf>
    <xf numFmtId="0" fontId="14" fillId="2" borderId="27" xfId="0" quotePrefix="1" applyFont="1" applyFill="1" applyBorder="1" applyAlignment="1">
      <alignment horizontal="left" vertical="center" wrapText="1"/>
    </xf>
    <xf numFmtId="0" fontId="14" fillId="2" borderId="14" xfId="0" quotePrefix="1" applyFont="1" applyFill="1" applyBorder="1" applyAlignment="1">
      <alignment horizontal="left" vertical="center" wrapText="1"/>
    </xf>
    <xf numFmtId="0" fontId="14" fillId="2" borderId="16" xfId="0" quotePrefix="1" applyFont="1" applyFill="1" applyBorder="1" applyAlignment="1">
      <alignment horizontal="left" vertical="center" wrapText="1"/>
    </xf>
    <xf numFmtId="0" fontId="17" fillId="11" borderId="18" xfId="0" applyFont="1" applyFill="1" applyBorder="1" applyAlignment="1">
      <alignment horizontal="left" vertical="center" wrapText="1"/>
    </xf>
    <xf numFmtId="0" fontId="17" fillId="11" borderId="24" xfId="0" applyFont="1" applyFill="1" applyBorder="1" applyAlignment="1">
      <alignment horizontal="left" vertical="center" wrapText="1"/>
    </xf>
    <xf numFmtId="0" fontId="17" fillId="11" borderId="11" xfId="0" applyFont="1" applyFill="1" applyBorder="1" applyAlignment="1">
      <alignment horizontal="left" vertical="center" wrapText="1"/>
    </xf>
    <xf numFmtId="0" fontId="17" fillId="11" borderId="23" xfId="0" applyFont="1" applyFill="1" applyBorder="1" applyAlignment="1">
      <alignment horizontal="left" vertical="center" wrapText="1"/>
    </xf>
    <xf numFmtId="0" fontId="17" fillId="11" borderId="25" xfId="0" applyFont="1" applyFill="1" applyBorder="1" applyAlignment="1">
      <alignment horizontal="left" vertical="center" wrapText="1"/>
    </xf>
    <xf numFmtId="0" fontId="17" fillId="11" borderId="26" xfId="0" applyFont="1" applyFill="1" applyBorder="1" applyAlignment="1">
      <alignment horizontal="left" vertical="center" wrapText="1"/>
    </xf>
    <xf numFmtId="0" fontId="7" fillId="9" borderId="21" xfId="0" applyFont="1" applyFill="1" applyBorder="1" applyAlignment="1">
      <alignment horizontal="left" vertical="center" wrapText="1"/>
    </xf>
    <xf numFmtId="0" fontId="7" fillId="9" borderId="58" xfId="0" applyFont="1" applyFill="1" applyBorder="1" applyAlignment="1">
      <alignment horizontal="left" vertical="center" wrapText="1"/>
    </xf>
    <xf numFmtId="0" fontId="9" fillId="0" borderId="19" xfId="0" quotePrefix="1" applyFont="1" applyBorder="1" applyAlignment="1">
      <alignment horizontal="center" vertical="center" wrapText="1"/>
    </xf>
    <xf numFmtId="0" fontId="9" fillId="0" borderId="58" xfId="0" quotePrefix="1" applyFont="1" applyBorder="1" applyAlignment="1">
      <alignment horizontal="center" vertical="center" wrapText="1"/>
    </xf>
    <xf numFmtId="0" fontId="7" fillId="9" borderId="19" xfId="0" applyFont="1" applyFill="1" applyBorder="1" applyAlignment="1">
      <alignment horizontal="left" vertical="center" wrapText="1"/>
    </xf>
    <xf numFmtId="0" fontId="9" fillId="0" borderId="21" xfId="0" quotePrefix="1" applyFont="1" applyBorder="1" applyAlignment="1">
      <alignment horizontal="center" vertical="center" wrapText="1"/>
    </xf>
    <xf numFmtId="0" fontId="9" fillId="0" borderId="20" xfId="0" quotePrefix="1" applyFont="1" applyBorder="1" applyAlignment="1">
      <alignment horizontal="center"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7" fillId="11" borderId="22" xfId="0" applyFont="1" applyFill="1" applyBorder="1" applyAlignment="1">
      <alignment horizontal="left" vertical="center" wrapText="1"/>
    </xf>
    <xf numFmtId="0" fontId="7" fillId="9" borderId="55" xfId="0" applyFont="1" applyFill="1" applyBorder="1" applyAlignment="1">
      <alignment horizontal="left" vertical="center" wrapText="1"/>
    </xf>
    <xf numFmtId="0" fontId="7" fillId="9" borderId="57" xfId="0" applyFont="1" applyFill="1" applyBorder="1" applyAlignment="1">
      <alignment horizontal="left" vertical="center" wrapText="1"/>
    </xf>
    <xf numFmtId="0" fontId="9" fillId="0" borderId="17" xfId="0" quotePrefix="1" applyFont="1" applyBorder="1" applyAlignment="1">
      <alignment horizontal="center" vertical="center" wrapText="1"/>
    </xf>
    <xf numFmtId="0" fontId="9" fillId="0" borderId="57" xfId="0" quotePrefix="1" applyFont="1" applyBorder="1" applyAlignment="1">
      <alignment horizontal="center" vertical="center" wrapText="1"/>
    </xf>
    <xf numFmtId="0" fontId="7" fillId="9" borderId="17" xfId="0" applyFont="1" applyFill="1" applyBorder="1" applyAlignment="1">
      <alignment horizontal="left" vertical="center" wrapText="1"/>
    </xf>
    <xf numFmtId="0" fontId="9" fillId="0" borderId="55" xfId="0" quotePrefix="1" applyFont="1" applyBorder="1" applyAlignment="1">
      <alignment horizontal="center" vertical="center" wrapText="1"/>
    </xf>
    <xf numFmtId="0" fontId="9" fillId="0" borderId="56" xfId="0" quotePrefix="1"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7" fillId="11" borderId="12" xfId="0" applyFont="1" applyFill="1" applyBorder="1" applyAlignment="1">
      <alignment horizontal="left" vertical="center" wrapText="1"/>
    </xf>
    <xf numFmtId="0" fontId="15" fillId="0" borderId="6" xfId="0" applyFont="1" applyBorder="1" applyAlignment="1">
      <alignment horizontal="left" vertical="center" wrapText="1"/>
    </xf>
    <xf numFmtId="0" fontId="15" fillId="0" borderId="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7" fillId="11" borderId="6" xfId="0" applyFont="1" applyFill="1" applyBorder="1" applyAlignment="1">
      <alignment horizontal="center" vertical="center" wrapText="1"/>
    </xf>
    <xf numFmtId="0" fontId="17" fillId="11" borderId="7" xfId="0" applyFont="1" applyFill="1" applyBorder="1" applyAlignment="1">
      <alignment horizontal="center" vertical="center" wrapText="1"/>
    </xf>
    <xf numFmtId="0" fontId="17" fillId="11" borderId="11" xfId="0" applyFont="1" applyFill="1" applyBorder="1" applyAlignment="1">
      <alignment horizontal="center" vertical="center" wrapText="1"/>
    </xf>
    <xf numFmtId="0" fontId="17" fillId="11" borderId="12" xfId="0" applyFont="1" applyFill="1" applyBorder="1" applyAlignment="1">
      <alignment horizontal="center" vertical="center" wrapText="1"/>
    </xf>
    <xf numFmtId="0" fontId="17" fillId="11" borderId="8" xfId="0" applyFont="1" applyFill="1" applyBorder="1" applyAlignment="1">
      <alignment horizontal="center" vertical="center" wrapText="1"/>
    </xf>
    <xf numFmtId="0" fontId="17" fillId="11" borderId="10" xfId="0" applyFont="1" applyFill="1" applyBorder="1" applyAlignment="1">
      <alignment horizontal="center" vertical="center" wrapText="1"/>
    </xf>
    <xf numFmtId="0" fontId="17" fillId="11" borderId="5" xfId="0" applyFont="1" applyFill="1" applyBorder="1" applyAlignment="1">
      <alignment horizontal="left" vertical="center" wrapText="1"/>
    </xf>
    <xf numFmtId="0" fontId="17" fillId="11" borderId="0" xfId="0" applyFont="1" applyFill="1" applyAlignment="1">
      <alignment horizontal="left" vertical="center" wrapText="1"/>
    </xf>
    <xf numFmtId="0" fontId="17" fillId="11" borderId="9" xfId="0" applyFont="1" applyFill="1" applyBorder="1" applyAlignment="1">
      <alignment horizontal="left" vertical="center" wrapText="1"/>
    </xf>
    <xf numFmtId="0" fontId="9" fillId="0" borderId="11" xfId="0" quotePrefix="1" applyFont="1" applyBorder="1" applyAlignment="1">
      <alignment horizontal="justify" vertical="center" wrapText="1"/>
    </xf>
    <xf numFmtId="0" fontId="9" fillId="0" borderId="0" xfId="0" quotePrefix="1" applyFont="1" applyAlignment="1">
      <alignment horizontal="justify" vertical="center" wrapText="1"/>
    </xf>
    <xf numFmtId="0" fontId="9" fillId="0" borderId="12" xfId="0" quotePrefix="1" applyFont="1" applyBorder="1" applyAlignment="1">
      <alignment horizontal="justify" vertical="center" wrapText="1"/>
    </xf>
    <xf numFmtId="0" fontId="9" fillId="0" borderId="8" xfId="0" quotePrefix="1" applyFont="1" applyBorder="1" applyAlignment="1">
      <alignment horizontal="left" vertical="center" wrapText="1"/>
    </xf>
    <xf numFmtId="0" fontId="9" fillId="0" borderId="9" xfId="0" quotePrefix="1" applyFont="1" applyBorder="1" applyAlignment="1">
      <alignment horizontal="left" vertical="center" wrapText="1"/>
    </xf>
    <xf numFmtId="0" fontId="9" fillId="0" borderId="10" xfId="0" quotePrefix="1" applyFont="1" applyBorder="1" applyAlignment="1">
      <alignment horizontal="left" vertical="center" wrapText="1"/>
    </xf>
    <xf numFmtId="0" fontId="9" fillId="0" borderId="8" xfId="0" quotePrefix="1" applyFont="1" applyBorder="1" applyAlignment="1">
      <alignment horizontal="left" vertical="top" wrapText="1"/>
    </xf>
    <xf numFmtId="0" fontId="9" fillId="0" borderId="9" xfId="0" quotePrefix="1" applyFont="1" applyBorder="1" applyAlignment="1">
      <alignment horizontal="left" vertical="top" wrapText="1"/>
    </xf>
    <xf numFmtId="0" fontId="9" fillId="0" borderId="10" xfId="0" quotePrefix="1" applyFont="1" applyBorder="1" applyAlignment="1">
      <alignment horizontal="left" vertical="top" wrapText="1"/>
    </xf>
    <xf numFmtId="0" fontId="9" fillId="0" borderId="2" xfId="0" quotePrefix="1" applyFont="1" applyBorder="1" applyAlignment="1">
      <alignment horizontal="left" vertical="center" wrapText="1"/>
    </xf>
    <xf numFmtId="0" fontId="9" fillId="0" borderId="4" xfId="0" quotePrefix="1" applyFont="1" applyBorder="1" applyAlignment="1">
      <alignment horizontal="left" vertical="center" wrapText="1"/>
    </xf>
    <xf numFmtId="0" fontId="9" fillId="0" borderId="11" xfId="0" quotePrefix="1" applyFont="1" applyBorder="1" applyAlignment="1">
      <alignment horizontal="center" vertical="center" wrapText="1"/>
    </xf>
    <xf numFmtId="0" fontId="9" fillId="0" borderId="0" xfId="0" quotePrefix="1" applyFont="1" applyAlignment="1">
      <alignment horizontal="center" vertical="center" wrapText="1"/>
    </xf>
    <xf numFmtId="0" fontId="9" fillId="0" borderId="12" xfId="0" quotePrefix="1" applyFont="1" applyBorder="1" applyAlignment="1">
      <alignment horizontal="center" vertical="center" wrapText="1"/>
    </xf>
    <xf numFmtId="0" fontId="9" fillId="0" borderId="11" xfId="0" quotePrefix="1" applyFont="1" applyBorder="1" applyAlignment="1">
      <alignment horizontal="left" vertical="top" wrapText="1"/>
    </xf>
    <xf numFmtId="0" fontId="9" fillId="0" borderId="0" xfId="0" quotePrefix="1" applyFont="1" applyAlignment="1">
      <alignment horizontal="left" vertical="top" wrapText="1"/>
    </xf>
    <xf numFmtId="0" fontId="9" fillId="0" borderId="12" xfId="0" quotePrefix="1" applyFont="1" applyBorder="1" applyAlignment="1">
      <alignment horizontal="left" vertical="top" wrapText="1"/>
    </xf>
    <xf numFmtId="0" fontId="9" fillId="0" borderId="11" xfId="0" quotePrefix="1" applyFont="1" applyBorder="1" applyAlignment="1">
      <alignment horizontal="center" vertical="top" wrapText="1"/>
    </xf>
    <xf numFmtId="0" fontId="7" fillId="0" borderId="0" xfId="0" quotePrefix="1" applyFont="1" applyAlignment="1">
      <alignment horizontal="center" vertical="top" wrapText="1"/>
    </xf>
    <xf numFmtId="0" fontId="7" fillId="0" borderId="12" xfId="0" quotePrefix="1" applyFont="1" applyBorder="1" applyAlignment="1">
      <alignment horizontal="center" vertical="top" wrapText="1"/>
    </xf>
    <xf numFmtId="0" fontId="7" fillId="0" borderId="0" xfId="0" quotePrefix="1" applyFont="1" applyAlignment="1">
      <alignment horizontal="left" vertical="top" wrapText="1"/>
    </xf>
    <xf numFmtId="0" fontId="7" fillId="0" borderId="12" xfId="0" quotePrefix="1" applyFont="1" applyBorder="1" applyAlignment="1">
      <alignment horizontal="left" vertical="top" wrapText="1"/>
    </xf>
    <xf numFmtId="0" fontId="9" fillId="0" borderId="0" xfId="0" quotePrefix="1" applyFont="1" applyAlignment="1">
      <alignment horizontal="center" vertical="top" wrapText="1"/>
    </xf>
    <xf numFmtId="0" fontId="9" fillId="0" borderId="12" xfId="0" quotePrefix="1" applyFont="1" applyBorder="1" applyAlignment="1">
      <alignment horizontal="center" vertical="top" wrapText="1"/>
    </xf>
    <xf numFmtId="0" fontId="7" fillId="0" borderId="11" xfId="0" quotePrefix="1" applyFont="1" applyBorder="1" applyAlignment="1">
      <alignment horizontal="left" vertical="top" wrapText="1"/>
    </xf>
    <xf numFmtId="0" fontId="9" fillId="0" borderId="3" xfId="3" quotePrefix="1" applyFont="1" applyBorder="1" applyAlignment="1">
      <alignment horizontal="center" vertical="center" wrapText="1"/>
    </xf>
    <xf numFmtId="0" fontId="9" fillId="0" borderId="2" xfId="3" quotePrefix="1" applyFont="1" applyBorder="1" applyAlignment="1">
      <alignment horizontal="center" vertical="center" wrapText="1"/>
    </xf>
    <xf numFmtId="0" fontId="9" fillId="0" borderId="4" xfId="3" quotePrefix="1" applyFont="1" applyBorder="1" applyAlignment="1">
      <alignment horizontal="center" vertical="center" wrapText="1"/>
    </xf>
    <xf numFmtId="0" fontId="9" fillId="0" borderId="3" xfId="0" quotePrefix="1" applyFont="1" applyBorder="1" applyAlignment="1">
      <alignment horizontal="left" vertical="center" wrapText="1"/>
    </xf>
    <xf numFmtId="0" fontId="9" fillId="0" borderId="6" xfId="0" quotePrefix="1"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7" xfId="0" quotePrefix="1" applyFont="1" applyBorder="1" applyAlignment="1">
      <alignment horizontal="left" vertical="center" wrapText="1"/>
    </xf>
    <xf numFmtId="0" fontId="19" fillId="0" borderId="3" xfId="14" quotePrefix="1" applyBorder="1" applyAlignment="1">
      <alignment horizontal="center" vertical="center" wrapText="1"/>
    </xf>
    <xf numFmtId="0" fontId="19" fillId="0" borderId="2" xfId="14" quotePrefix="1" applyBorder="1" applyAlignment="1">
      <alignment horizontal="center" vertical="center" wrapText="1"/>
    </xf>
    <xf numFmtId="0" fontId="19" fillId="0" borderId="4" xfId="14" quotePrefix="1" applyBorder="1" applyAlignment="1">
      <alignment horizontal="center" vertical="center" wrapText="1"/>
    </xf>
    <xf numFmtId="0" fontId="9" fillId="0" borderId="3" xfId="0" quotePrefix="1" applyFont="1" applyBorder="1" applyAlignment="1">
      <alignment horizontal="center" vertical="center" wrapText="1"/>
    </xf>
    <xf numFmtId="0" fontId="9" fillId="0" borderId="2" xfId="0" quotePrefix="1" applyFont="1" applyBorder="1" applyAlignment="1">
      <alignment horizontal="center" vertical="center" wrapText="1"/>
    </xf>
    <xf numFmtId="0" fontId="9" fillId="0" borderId="4" xfId="0" quotePrefix="1" applyFont="1" applyBorder="1" applyAlignment="1">
      <alignment horizontal="center" vertical="center" wrapText="1"/>
    </xf>
    <xf numFmtId="0" fontId="7" fillId="11" borderId="1" xfId="0" applyFont="1" applyFill="1" applyBorder="1" applyAlignment="1">
      <alignment horizontal="center" vertical="center"/>
    </xf>
    <xf numFmtId="0" fontId="17" fillId="11" borderId="1" xfId="0" applyFont="1" applyFill="1" applyBorder="1" applyAlignment="1">
      <alignment horizontal="left" vertical="center" wrapText="1"/>
    </xf>
    <xf numFmtId="0" fontId="9" fillId="0" borderId="6" xfId="0" quotePrefix="1" applyFont="1" applyBorder="1" applyAlignment="1">
      <alignment horizontal="center" vertical="center" wrapText="1"/>
    </xf>
    <xf numFmtId="0" fontId="9" fillId="0" borderId="5" xfId="0" quotePrefix="1" applyFont="1" applyBorder="1" applyAlignment="1">
      <alignment horizontal="center" vertical="center" wrapText="1"/>
    </xf>
    <xf numFmtId="0" fontId="9" fillId="0" borderId="7" xfId="0" quotePrefix="1" applyFont="1" applyBorder="1" applyAlignment="1">
      <alignment horizontal="center" vertical="center" wrapText="1"/>
    </xf>
    <xf numFmtId="0" fontId="9" fillId="0" borderId="11"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7" fillId="9" borderId="11" xfId="0" applyFont="1" applyFill="1" applyBorder="1" applyAlignment="1">
      <alignment horizontal="left" vertical="center" wrapText="1"/>
    </xf>
    <xf numFmtId="0" fontId="7" fillId="9" borderId="12" xfId="0" applyFont="1" applyFill="1" applyBorder="1" applyAlignment="1">
      <alignment horizontal="left" vertical="center"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9" fillId="2" borderId="2" xfId="0" quotePrefix="1" applyFont="1" applyFill="1" applyBorder="1" applyAlignment="1">
      <alignment horizontal="center" vertical="center" wrapText="1"/>
    </xf>
    <xf numFmtId="0" fontId="9" fillId="2" borderId="4" xfId="0" quotePrefix="1" applyFont="1" applyFill="1" applyBorder="1" applyAlignment="1">
      <alignment horizontal="center" vertical="center" wrapText="1"/>
    </xf>
    <xf numFmtId="0" fontId="7" fillId="0" borderId="31" xfId="0" applyFont="1" applyBorder="1" applyAlignment="1">
      <alignment horizontal="center" vertical="center" wrapText="1"/>
    </xf>
    <xf numFmtId="0" fontId="7" fillId="0" borderId="39" xfId="0" applyFont="1" applyBorder="1" applyAlignment="1">
      <alignment horizontal="center" vertical="center" wrapText="1"/>
    </xf>
    <xf numFmtId="0" fontId="9" fillId="0" borderId="2" xfId="0" applyFont="1" applyBorder="1" applyAlignment="1">
      <alignment horizontal="center" vertical="center" wrapText="1"/>
    </xf>
    <xf numFmtId="0" fontId="7" fillId="9" borderId="34"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9" fillId="2" borderId="29" xfId="0" applyFont="1" applyFill="1" applyBorder="1" applyAlignment="1">
      <alignment horizontal="center" vertical="center" wrapText="1"/>
    </xf>
    <xf numFmtId="0" fontId="9" fillId="0" borderId="36"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37" xfId="0" applyFont="1" applyBorder="1" applyAlignment="1">
      <alignment horizontal="center" vertical="center" wrapText="1"/>
    </xf>
    <xf numFmtId="0" fontId="7" fillId="9" borderId="31" xfId="0" applyFont="1" applyFill="1" applyBorder="1" applyAlignment="1">
      <alignment horizontal="center" vertical="center" wrapText="1"/>
    </xf>
    <xf numFmtId="0" fontId="9" fillId="0" borderId="9" xfId="0" quotePrefix="1" applyFont="1" applyBorder="1" applyAlignment="1">
      <alignment horizontal="center" vertical="center" wrapText="1"/>
    </xf>
    <xf numFmtId="0" fontId="7" fillId="9" borderId="1" xfId="0" applyFont="1" applyFill="1" applyBorder="1" applyAlignment="1">
      <alignment vertical="center" wrapText="1"/>
    </xf>
    <xf numFmtId="0" fontId="9" fillId="0" borderId="11" xfId="0" quotePrefix="1" applyFont="1" applyBorder="1" applyAlignment="1">
      <alignment horizontal="left" vertical="center" wrapText="1"/>
    </xf>
    <xf numFmtId="0" fontId="9" fillId="0" borderId="0" xfId="0" quotePrefix="1" applyFont="1" applyAlignment="1">
      <alignment horizontal="left" vertical="center" wrapText="1"/>
    </xf>
    <xf numFmtId="0" fontId="9" fillId="0" borderId="12" xfId="0" quotePrefix="1" applyFont="1" applyBorder="1" applyAlignment="1">
      <alignment horizontal="left" vertical="center" wrapText="1"/>
    </xf>
    <xf numFmtId="0" fontId="9" fillId="0" borderId="8" xfId="0" quotePrefix="1" applyFont="1" applyBorder="1" applyAlignment="1">
      <alignment horizontal="center" vertical="center" wrapText="1"/>
    </xf>
    <xf numFmtId="0" fontId="9" fillId="0" borderId="10" xfId="0" quotePrefix="1" applyFont="1" applyBorder="1" applyAlignment="1">
      <alignment horizontal="center" vertical="center" wrapText="1"/>
    </xf>
    <xf numFmtId="0" fontId="12" fillId="0" borderId="1" xfId="0" quotePrefix="1" applyFont="1" applyBorder="1" applyAlignment="1">
      <alignment horizontal="center" vertical="center" wrapText="1"/>
    </xf>
    <xf numFmtId="0" fontId="12" fillId="0" borderId="1" xfId="0" applyFont="1" applyBorder="1" applyAlignment="1">
      <alignment horizontal="center" vertical="center" wrapText="1"/>
    </xf>
    <xf numFmtId="0" fontId="7" fillId="9" borderId="1"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7" fillId="11" borderId="53" xfId="0" applyFont="1" applyFill="1" applyBorder="1" applyAlignment="1">
      <alignment horizontal="left" vertical="center" wrapText="1"/>
    </xf>
    <xf numFmtId="0" fontId="17" fillId="11" borderId="36" xfId="0" applyFont="1" applyFill="1" applyBorder="1" applyAlignment="1">
      <alignment horizontal="left" vertical="center" wrapText="1"/>
    </xf>
    <xf numFmtId="0" fontId="7" fillId="9" borderId="41" xfId="0" applyFont="1" applyFill="1" applyBorder="1" applyAlignment="1">
      <alignment horizontal="left" vertical="center" wrapText="1"/>
    </xf>
    <xf numFmtId="0" fontId="7" fillId="9" borderId="46" xfId="0" applyFont="1" applyFill="1" applyBorder="1" applyAlignment="1">
      <alignment horizontal="left" vertical="center" wrapText="1"/>
    </xf>
    <xf numFmtId="0" fontId="7" fillId="9" borderId="51" xfId="0" applyFont="1" applyFill="1" applyBorder="1" applyAlignment="1">
      <alignment horizontal="left" vertical="center" wrapText="1"/>
    </xf>
    <xf numFmtId="0" fontId="7" fillId="9" borderId="52" xfId="0" applyFont="1" applyFill="1" applyBorder="1" applyAlignment="1">
      <alignment horizontal="left" vertical="center" wrapText="1"/>
    </xf>
    <xf numFmtId="0" fontId="17" fillId="11" borderId="47" xfId="0" applyFont="1" applyFill="1" applyBorder="1" applyAlignment="1">
      <alignment horizontal="left" vertical="center" wrapText="1"/>
    </xf>
    <xf numFmtId="0" fontId="17" fillId="11" borderId="48" xfId="0" applyFont="1" applyFill="1" applyBorder="1" applyAlignment="1">
      <alignment horizontal="left" vertical="center" wrapText="1"/>
    </xf>
    <xf numFmtId="0" fontId="7" fillId="9" borderId="45" xfId="0" applyFont="1" applyFill="1" applyBorder="1" applyAlignment="1">
      <alignment horizontal="left" vertical="center" wrapText="1"/>
    </xf>
    <xf numFmtId="0" fontId="7" fillId="9" borderId="33" xfId="0" applyFont="1" applyFill="1" applyBorder="1" applyAlignment="1">
      <alignment horizontal="left" vertical="center" wrapText="1"/>
    </xf>
    <xf numFmtId="0" fontId="9" fillId="2" borderId="6" xfId="0" quotePrefix="1" applyFont="1" applyFill="1" applyBorder="1" applyAlignment="1">
      <alignment horizontal="center" vertical="center" wrapText="1"/>
    </xf>
    <xf numFmtId="0" fontId="9" fillId="2" borderId="5" xfId="0" quotePrefix="1" applyFont="1" applyFill="1" applyBorder="1" applyAlignment="1">
      <alignment horizontal="center" vertical="center" wrapText="1"/>
    </xf>
    <xf numFmtId="0" fontId="9" fillId="2" borderId="7" xfId="0" quotePrefix="1" applyFont="1" applyFill="1" applyBorder="1" applyAlignment="1">
      <alignment horizontal="center" vertical="center" wrapText="1"/>
    </xf>
    <xf numFmtId="0" fontId="9" fillId="0" borderId="6" xfId="0" quotePrefix="1" applyFont="1" applyBorder="1" applyAlignment="1">
      <alignment horizontal="left" vertical="top" wrapText="1"/>
    </xf>
    <xf numFmtId="0" fontId="9" fillId="0" borderId="5" xfId="0" quotePrefix="1" applyFont="1" applyBorder="1" applyAlignment="1">
      <alignment horizontal="left" vertical="top" wrapText="1"/>
    </xf>
    <xf numFmtId="0" fontId="9" fillId="0" borderId="7" xfId="0" quotePrefix="1" applyFont="1" applyBorder="1" applyAlignment="1">
      <alignment horizontal="left" vertical="top" wrapText="1"/>
    </xf>
    <xf numFmtId="0" fontId="11" fillId="0" borderId="1" xfId="0" applyFont="1" applyBorder="1" applyAlignment="1">
      <alignment horizontal="left" vertical="center"/>
    </xf>
    <xf numFmtId="0" fontId="9" fillId="0" borderId="42" xfId="0" quotePrefix="1" applyFont="1" applyBorder="1" applyAlignment="1">
      <alignment horizontal="center" vertical="center" wrapText="1"/>
    </xf>
    <xf numFmtId="0" fontId="9" fillId="0" borderId="43" xfId="0" quotePrefix="1" applyFont="1" applyBorder="1" applyAlignment="1">
      <alignment horizontal="center" vertical="center" wrapText="1"/>
    </xf>
    <xf numFmtId="0" fontId="9" fillId="0" borderId="50" xfId="0" quotePrefix="1" applyFont="1" applyBorder="1" applyAlignment="1">
      <alignment horizontal="center" vertical="center" wrapText="1"/>
    </xf>
    <xf numFmtId="0" fontId="9" fillId="0" borderId="48" xfId="0" quotePrefix="1" applyFont="1" applyBorder="1" applyAlignment="1">
      <alignment horizontal="center" vertical="center" wrapText="1"/>
    </xf>
    <xf numFmtId="0" fontId="9" fillId="0" borderId="49" xfId="0" quotePrefix="1" applyFont="1" applyBorder="1" applyAlignment="1">
      <alignment horizontal="center" vertical="center" wrapText="1"/>
    </xf>
    <xf numFmtId="0" fontId="9" fillId="0" borderId="30" xfId="0" quotePrefix="1" applyFont="1" applyBorder="1" applyAlignment="1">
      <alignment horizontal="center" vertical="center" wrapText="1"/>
    </xf>
    <xf numFmtId="0" fontId="9" fillId="0" borderId="29" xfId="0" quotePrefix="1" applyFont="1" applyBorder="1" applyAlignment="1">
      <alignment horizontal="center" vertical="center" wrapText="1"/>
    </xf>
    <xf numFmtId="0" fontId="9" fillId="0" borderId="44" xfId="0" quotePrefix="1" applyFont="1" applyBorder="1" applyAlignment="1">
      <alignment horizontal="center" vertical="center" wrapText="1"/>
    </xf>
    <xf numFmtId="0" fontId="19" fillId="0" borderId="31" xfId="1" quotePrefix="1" applyBorder="1" applyAlignment="1">
      <alignment horizontal="center" vertical="center" wrapText="1"/>
    </xf>
    <xf numFmtId="0" fontId="9" fillId="0" borderId="39" xfId="0" quotePrefix="1" applyFont="1" applyBorder="1" applyAlignment="1">
      <alignment horizontal="center" vertical="center" wrapText="1"/>
    </xf>
    <xf numFmtId="0" fontId="9" fillId="0" borderId="31" xfId="0" quotePrefix="1" applyFont="1" applyBorder="1" applyAlignment="1">
      <alignment horizontal="center" vertical="center" wrapText="1"/>
    </xf>
    <xf numFmtId="0" fontId="19" fillId="0" borderId="31" xfId="14" quotePrefix="1" applyBorder="1" applyAlignment="1">
      <alignment horizontal="center" vertical="center" wrapText="1"/>
    </xf>
    <xf numFmtId="0" fontId="19" fillId="0" borderId="30" xfId="14" quotePrefix="1" applyBorder="1" applyAlignment="1">
      <alignment horizontal="center" vertical="center" wrapText="1"/>
    </xf>
    <xf numFmtId="0" fontId="19" fillId="0" borderId="39" xfId="14" quotePrefix="1" applyBorder="1" applyAlignment="1">
      <alignment horizontal="center" vertical="center" wrapText="1"/>
    </xf>
  </cellXfs>
  <cellStyles count="16">
    <cellStyle name="Hipervínculo" xfId="1" builtinId="8"/>
    <cellStyle name="Hipervínculo 2" xfId="4" xr:uid="{F0EFD66F-A8E5-4A47-B77A-99A1B8ADE114}"/>
    <cellStyle name="Hyperlink" xfId="14" xr:uid="{8B1F5DD6-007F-4704-9E27-8A4DF7B6F951}"/>
    <cellStyle name="Normal" xfId="0" builtinId="0"/>
    <cellStyle name="Normal 2" xfId="12" xr:uid="{697A1654-7888-4152-B2CA-3AE71F015BE8}"/>
    <cellStyle name="Normal 2 2" xfId="3" xr:uid="{FDC3D7BD-2AB8-4654-942C-C940B3D3E25F}"/>
    <cellStyle name="Normal 3" xfId="6" xr:uid="{6CFB8256-7AAF-418A-8520-9D900B16F570}"/>
    <cellStyle name="Normal 4 3" xfId="11" xr:uid="{9A2A56A0-84DB-4823-9598-22F7049289B3}"/>
    <cellStyle name="Normal 5" xfId="2" xr:uid="{77BA29F0-6102-4938-9DA1-D98DC7492027}"/>
    <cellStyle name="Normal 5 2" xfId="15" xr:uid="{3C54AD3A-2CE6-41A2-B1D5-35C69D23FE4E}"/>
    <cellStyle name="Normal 6" xfId="8" xr:uid="{FA628495-BEC3-4FA4-A10D-CB8582B1E4EA}"/>
    <cellStyle name="Normal 6 2" xfId="10" xr:uid="{8DA9D984-27DB-41EC-8A7D-5301E75EEF6C}"/>
    <cellStyle name="Porcentaje" xfId="13" builtinId="5"/>
    <cellStyle name="Porcentaje 4" xfId="7" xr:uid="{EB0CD38B-3B14-4793-9F9A-EFD5C097687B}"/>
    <cellStyle name="Porcentaje 5 2" xfId="5" xr:uid="{52890792-0354-425A-9C34-47E9FE817A32}"/>
    <cellStyle name="Porcentaje 6" xfId="9" xr:uid="{5BB9E95B-5D91-4B68-8A0A-B6BBAEE1E800}"/>
  </cellStyles>
  <dxfs count="27">
    <dxf>
      <fill>
        <patternFill>
          <bgColor rgb="FFFF00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0000"/>
        </patternFill>
      </fill>
    </dxf>
    <dxf>
      <font>
        <color theme="0"/>
      </font>
    </dxf>
    <dxf>
      <fill>
        <patternFill>
          <bgColor rgb="FFFF0000"/>
        </patternFill>
      </fill>
    </dxf>
    <dxf>
      <font>
        <color theme="0"/>
      </font>
    </dxf>
    <dxf>
      <fill>
        <patternFill patternType="solid">
          <fgColor indexed="64"/>
          <bgColor rgb="FFFFFF00"/>
        </patternFill>
      </fill>
    </dxf>
    <dxf>
      <fill>
        <patternFill>
          <bgColor theme="0" tint="-0.14996795556505021"/>
        </patternFill>
      </fill>
    </dxf>
    <dxf>
      <fill>
        <patternFill>
          <bgColor rgb="FFFF0000"/>
        </patternFill>
      </fill>
    </dxf>
    <dxf>
      <fill>
        <patternFill patternType="solid">
          <fgColor indexed="64"/>
          <bgColor rgb="FFFFFF00"/>
        </patternFill>
      </fill>
    </dxf>
    <dxf>
      <fill>
        <patternFill>
          <bgColor theme="0" tint="-0.14996795556505021"/>
        </patternFill>
      </fill>
    </dxf>
    <dxf>
      <font>
        <color theme="0"/>
      </font>
    </dxf>
    <dxf>
      <fill>
        <patternFill>
          <bgColor rgb="FFFF0000"/>
        </patternFill>
      </fill>
    </dxf>
    <dxf>
      <fill>
        <patternFill>
          <bgColor theme="0" tint="-0.14996795556505021"/>
        </patternFill>
      </fill>
    </dxf>
    <dxf>
      <fill>
        <patternFill>
          <bgColor rgb="FFFFFF00"/>
        </patternFill>
      </fill>
    </dxf>
    <dxf>
      <fill>
        <patternFill>
          <bgColor rgb="FFFF0000"/>
        </patternFill>
      </fill>
    </dxf>
    <dxf>
      <fill>
        <patternFill patternType="solid">
          <fgColor indexed="64"/>
          <bgColor rgb="FFFFFF00"/>
        </patternFill>
      </fill>
    </dxf>
    <dxf>
      <fill>
        <patternFill>
          <bgColor theme="0" tint="-0.14996795556505021"/>
        </patternFill>
      </fill>
    </dxf>
    <dxf>
      <fill>
        <patternFill>
          <bgColor rgb="FFFF0000"/>
        </patternFill>
      </fill>
    </dxf>
    <dxf>
      <fill>
        <patternFill>
          <bgColor rgb="FFFF0000"/>
        </patternFill>
      </fill>
    </dxf>
    <dxf>
      <fill>
        <patternFill patternType="solid">
          <fgColor indexed="64"/>
          <bgColor rgb="FFFFFF00"/>
        </patternFill>
      </fill>
    </dxf>
    <dxf>
      <fill>
        <patternFill>
          <bgColor theme="0" tint="-0.14996795556505021"/>
        </patternFill>
      </fill>
    </dxf>
    <dxf>
      <fill>
        <patternFill>
          <bgColor rgb="FFFF0000"/>
        </patternFill>
      </fill>
    </dxf>
    <dxf>
      <fill>
        <patternFill>
          <bgColor rgb="FFFF0000"/>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26"/>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eetMetadata" Target="metadata.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1" Type="http://schemas.openxmlformats.org/officeDocument/2006/relationships/image" Target="../media/image8.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xdr:colOff>
      <xdr:row>36</xdr:row>
      <xdr:rowOff>114301</xdr:rowOff>
    </xdr:from>
    <xdr:to>
      <xdr:col>16</xdr:col>
      <xdr:colOff>282900</xdr:colOff>
      <xdr:row>36</xdr:row>
      <xdr:rowOff>2115478</xdr:rowOff>
    </xdr:to>
    <xdr:pic>
      <xdr:nvPicPr>
        <xdr:cNvPr id="6" name="Imagen 5">
          <a:extLst>
            <a:ext uri="{FF2B5EF4-FFF2-40B4-BE49-F238E27FC236}">
              <a16:creationId xmlns:a16="http://schemas.microsoft.com/office/drawing/2014/main" id="{855CA7E0-D96E-6947-1A6C-559993132252}"/>
            </a:ext>
          </a:extLst>
        </xdr:cNvPr>
        <xdr:cNvPicPr>
          <a:picLocks noChangeAspect="1"/>
        </xdr:cNvPicPr>
      </xdr:nvPicPr>
      <xdr:blipFill>
        <a:blip xmlns:r="http://schemas.openxmlformats.org/officeDocument/2006/relationships" r:embed="rId2"/>
        <a:stretch>
          <a:fillRect/>
        </a:stretch>
      </xdr:blipFill>
      <xdr:spPr>
        <a:xfrm>
          <a:off x="1914525" y="17687926"/>
          <a:ext cx="7560000" cy="2001177"/>
        </a:xfrm>
        <a:prstGeom prst="rect">
          <a:avLst/>
        </a:prstGeom>
      </xdr:spPr>
    </xdr:pic>
    <xdr:clientData/>
  </xdr:twoCellAnchor>
  <xdr:twoCellAnchor editAs="oneCell">
    <xdr:from>
      <xdr:col>5</xdr:col>
      <xdr:colOff>85725</xdr:colOff>
      <xdr:row>37</xdr:row>
      <xdr:rowOff>609600</xdr:rowOff>
    </xdr:from>
    <xdr:to>
      <xdr:col>13</xdr:col>
      <xdr:colOff>38894</xdr:colOff>
      <xdr:row>37</xdr:row>
      <xdr:rowOff>1914525</xdr:rowOff>
    </xdr:to>
    <xdr:pic>
      <xdr:nvPicPr>
        <xdr:cNvPr id="7" name="Imagen 6">
          <a:extLst>
            <a:ext uri="{FF2B5EF4-FFF2-40B4-BE49-F238E27FC236}">
              <a16:creationId xmlns:a16="http://schemas.microsoft.com/office/drawing/2014/main" id="{0AE47FEB-3E85-48D5-BAB6-0ED8D87D6C4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19450" y="23040975"/>
          <a:ext cx="4315619" cy="1304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https://ticminambiente-my.sharepoint.com/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icminambiente-my.sharepoint.com/CARPLA04/Archivos%20Planeacion%20(OK)/2020/Informe%20de%20Gestion%20con%20corte%2031-Diciembre-2020/6.%20Formatos%20SINA%20-%20PAI%202020-2023%20seguimiento%20PAC%20(V2).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sheetName val="Listas"/>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7">
  <rv s="0">
    <v>0</v>
    <v>5</v>
  </rv>
  <rv s="0">
    <v>1</v>
    <v>5</v>
  </rv>
  <rv s="0">
    <v>2</v>
    <v>5</v>
  </rv>
  <rv s="0">
    <v>3</v>
    <v>5</v>
  </rv>
  <rv s="0">
    <v>4</v>
    <v>5</v>
  </rv>
  <rv s="0">
    <v>5</v>
    <v>5</v>
  </rv>
  <rv s="0">
    <v>6</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hyperlink" Target="mailto:jacastanedam@minambiente.gov.co" TargetMode="External"/><Relationship Id="rId7" Type="http://schemas.openxmlformats.org/officeDocument/2006/relationships/drawing" Target="../drawings/drawing2.xml"/><Relationship Id="rId2" Type="http://schemas.openxmlformats.org/officeDocument/2006/relationships/hyperlink" Target="mailto:info@minambiente.gov.co" TargetMode="External"/><Relationship Id="rId1" Type="http://schemas.openxmlformats.org/officeDocument/2006/relationships/hyperlink" Target="mailto:servicioalciudadano@minambiente.gov.co" TargetMode="External"/><Relationship Id="rId6" Type="http://schemas.openxmlformats.org/officeDocument/2006/relationships/printerSettings" Target="../printerSettings/printerSettings2.bin"/><Relationship Id="rId5" Type="http://schemas.openxmlformats.org/officeDocument/2006/relationships/hyperlink" Target="mailto:falvarez@minambiente.gov.co" TargetMode="External"/><Relationship Id="rId4" Type="http://schemas.openxmlformats.org/officeDocument/2006/relationships/hyperlink" Target="mailto:xrojas@minambiente.gov.co" TargetMode="Externa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25" workbookViewId="0">
      <selection activeCell="D32" sqref="D32"/>
    </sheetView>
  </sheetViews>
  <sheetFormatPr baseColWidth="10" defaultColWidth="11.5" defaultRowHeight="13" x14ac:dyDescent="0.15"/>
  <cols>
    <col min="2" max="2" width="30.5" customWidth="1"/>
    <col min="3" max="3" width="3.5" customWidth="1"/>
    <col min="4" max="4" width="61.5" customWidth="1"/>
  </cols>
  <sheetData>
    <row r="2" spans="2:4" x14ac:dyDescent="0.15">
      <c r="B2" s="18" t="s">
        <v>0</v>
      </c>
      <c r="D2" s="20" t="s">
        <v>1</v>
      </c>
    </row>
    <row r="3" spans="2:4" x14ac:dyDescent="0.15">
      <c r="B3" s="18" t="s">
        <v>2</v>
      </c>
      <c r="D3" s="20" t="s">
        <v>3</v>
      </c>
    </row>
    <row r="4" spans="2:4" x14ac:dyDescent="0.15">
      <c r="B4" s="18" t="s">
        <v>4</v>
      </c>
      <c r="D4" s="20" t="s">
        <v>5</v>
      </c>
    </row>
    <row r="5" spans="2:4" x14ac:dyDescent="0.15">
      <c r="B5" s="18" t="s">
        <v>6</v>
      </c>
      <c r="D5" s="20" t="s">
        <v>7</v>
      </c>
    </row>
    <row r="6" spans="2:4" x14ac:dyDescent="0.15">
      <c r="B6" s="17" t="s">
        <v>8</v>
      </c>
      <c r="D6" s="20" t="s">
        <v>9</v>
      </c>
    </row>
    <row r="7" spans="2:4" x14ac:dyDescent="0.15">
      <c r="B7" s="17" t="s">
        <v>10</v>
      </c>
      <c r="D7" s="20" t="s">
        <v>11</v>
      </c>
    </row>
    <row r="8" spans="2:4" x14ac:dyDescent="0.15">
      <c r="B8" s="17" t="s">
        <v>12</v>
      </c>
      <c r="D8" s="20" t="s">
        <v>13</v>
      </c>
    </row>
    <row r="9" spans="2:4" x14ac:dyDescent="0.15">
      <c r="B9" s="17" t="s">
        <v>14</v>
      </c>
      <c r="D9" s="20" t="s">
        <v>15</v>
      </c>
    </row>
    <row r="10" spans="2:4" x14ac:dyDescent="0.15">
      <c r="D10" s="20" t="s">
        <v>16</v>
      </c>
    </row>
    <row r="11" spans="2:4" x14ac:dyDescent="0.15">
      <c r="B11" s="16" t="s">
        <v>17</v>
      </c>
      <c r="D11" s="20" t="s">
        <v>18</v>
      </c>
    </row>
    <row r="12" spans="2:4" x14ac:dyDescent="0.15">
      <c r="B12" s="16" t="s">
        <v>19</v>
      </c>
      <c r="D12" s="20" t="s">
        <v>20</v>
      </c>
    </row>
    <row r="13" spans="2:4" x14ac:dyDescent="0.15">
      <c r="B13" s="16" t="s">
        <v>21</v>
      </c>
      <c r="D13" s="20" t="s">
        <v>22</v>
      </c>
    </row>
    <row r="14" spans="2:4" x14ac:dyDescent="0.15">
      <c r="B14" s="16" t="s">
        <v>23</v>
      </c>
      <c r="D14" s="20" t="s">
        <v>24</v>
      </c>
    </row>
    <row r="15" spans="2:4" x14ac:dyDescent="0.15">
      <c r="B15" s="16" t="s">
        <v>25</v>
      </c>
      <c r="D15" s="20" t="s">
        <v>26</v>
      </c>
    </row>
    <row r="16" spans="2:4" x14ac:dyDescent="0.15">
      <c r="B16" s="16" t="s">
        <v>27</v>
      </c>
      <c r="D16" s="20" t="s">
        <v>28</v>
      </c>
    </row>
    <row r="17" spans="2:4" x14ac:dyDescent="0.15">
      <c r="B17" s="16" t="s">
        <v>29</v>
      </c>
      <c r="D17" s="20" t="s">
        <v>30</v>
      </c>
    </row>
    <row r="18" spans="2:4" x14ac:dyDescent="0.15">
      <c r="B18" s="16" t="s">
        <v>31</v>
      </c>
      <c r="D18" s="20" t="s">
        <v>32</v>
      </c>
    </row>
    <row r="19" spans="2:4" x14ac:dyDescent="0.15">
      <c r="B19" s="16" t="s">
        <v>33</v>
      </c>
      <c r="D19" s="20" t="s">
        <v>34</v>
      </c>
    </row>
    <row r="21" spans="2:4" x14ac:dyDescent="0.15">
      <c r="B21" s="19" t="s">
        <v>35</v>
      </c>
      <c r="D21" s="21" t="s">
        <v>36</v>
      </c>
    </row>
    <row r="22" spans="2:4" x14ac:dyDescent="0.15">
      <c r="B22" s="19" t="s">
        <v>37</v>
      </c>
      <c r="D22" s="21" t="s">
        <v>38</v>
      </c>
    </row>
    <row r="23" spans="2:4" x14ac:dyDescent="0.15">
      <c r="B23" s="19" t="s">
        <v>39</v>
      </c>
      <c r="D23" s="21" t="s">
        <v>40</v>
      </c>
    </row>
    <row r="24" spans="2:4" x14ac:dyDescent="0.15">
      <c r="B24" s="19" t="s">
        <v>41</v>
      </c>
      <c r="D24" s="21" t="s">
        <v>42</v>
      </c>
    </row>
    <row r="25" spans="2:4" x14ac:dyDescent="0.15">
      <c r="B25" s="19" t="s">
        <v>43</v>
      </c>
      <c r="D25" s="21" t="s">
        <v>44</v>
      </c>
    </row>
    <row r="26" spans="2:4" x14ac:dyDescent="0.15">
      <c r="B26" s="19" t="s">
        <v>45</v>
      </c>
      <c r="D26" s="21" t="s">
        <v>46</v>
      </c>
    </row>
    <row r="27" spans="2:4" x14ac:dyDescent="0.15">
      <c r="B27" s="19" t="s">
        <v>47</v>
      </c>
      <c r="D27" s="21" t="s">
        <v>48</v>
      </c>
    </row>
    <row r="28" spans="2:4" x14ac:dyDescent="0.15">
      <c r="B28" s="19" t="s">
        <v>49</v>
      </c>
    </row>
    <row r="29" spans="2:4" x14ac:dyDescent="0.15">
      <c r="B29" s="19" t="s">
        <v>50</v>
      </c>
      <c r="D29" s="18" t="s">
        <v>51</v>
      </c>
    </row>
    <row r="30" spans="2:4" x14ac:dyDescent="0.15">
      <c r="B30" s="19" t="s">
        <v>52</v>
      </c>
      <c r="D30" s="18" t="s">
        <v>53</v>
      </c>
    </row>
    <row r="31" spans="2:4" x14ac:dyDescent="0.15">
      <c r="B31" s="19" t="s">
        <v>54</v>
      </c>
      <c r="D31" s="18" t="s">
        <v>55</v>
      </c>
    </row>
    <row r="32" spans="2:4" x14ac:dyDescent="0.15">
      <c r="B32" s="19" t="s">
        <v>56</v>
      </c>
      <c r="D32" s="18" t="s">
        <v>57</v>
      </c>
    </row>
    <row r="33" spans="2:4" x14ac:dyDescent="0.15">
      <c r="B33" s="19" t="s">
        <v>58</v>
      </c>
      <c r="D33" s="18" t="s">
        <v>59</v>
      </c>
    </row>
    <row r="34" spans="2:4" x14ac:dyDescent="0.15">
      <c r="D34" s="18" t="s">
        <v>60</v>
      </c>
    </row>
    <row r="35" spans="2:4" x14ac:dyDescent="0.15">
      <c r="B35" s="19" t="s">
        <v>61</v>
      </c>
      <c r="D35" s="18" t="s">
        <v>58</v>
      </c>
    </row>
    <row r="36" spans="2:4" x14ac:dyDescent="0.15">
      <c r="B36" s="44" t="s">
        <v>62</v>
      </c>
    </row>
    <row r="37" spans="2:4" x14ac:dyDescent="0.15">
      <c r="B37" s="44" t="s">
        <v>63</v>
      </c>
      <c r="D37" s="45" t="s">
        <v>64</v>
      </c>
    </row>
    <row r="38" spans="2:4" x14ac:dyDescent="0.15">
      <c r="B38" s="44" t="s">
        <v>65</v>
      </c>
      <c r="D38" s="45" t="s">
        <v>66</v>
      </c>
    </row>
    <row r="39" spans="2:4" x14ac:dyDescent="0.15">
      <c r="B39" s="44" t="s">
        <v>67</v>
      </c>
      <c r="D39" s="45" t="s">
        <v>68</v>
      </c>
    </row>
    <row r="40" spans="2:4" x14ac:dyDescent="0.15">
      <c r="B40" s="44" t="s">
        <v>69</v>
      </c>
      <c r="D40" s="45"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topLeftCell="A43" zoomScale="115" zoomScaleNormal="115" workbookViewId="0">
      <selection activeCell="D25" sqref="D25:Q25"/>
    </sheetView>
  </sheetViews>
  <sheetFormatPr baseColWidth="10" defaultColWidth="11.5" defaultRowHeight="13" x14ac:dyDescent="0.15"/>
  <cols>
    <col min="1" max="1" width="1.5" customWidth="1"/>
    <col min="2" max="2" width="4.5" customWidth="1"/>
    <col min="3" max="3" width="18.5" customWidth="1"/>
    <col min="4" max="4" width="7.5" customWidth="1"/>
    <col min="5" max="5" width="8.5" customWidth="1"/>
    <col min="6" max="6" width="12.5" customWidth="1"/>
    <col min="7" max="7" width="4.5" style="3" customWidth="1"/>
    <col min="8" max="8" width="8.5" style="3" customWidth="1"/>
    <col min="9" max="9" width="12.5" style="3" customWidth="1"/>
    <col min="10" max="10" width="3.5" style="3" customWidth="1"/>
    <col min="11" max="11" width="8.5" style="3" customWidth="1"/>
    <col min="12" max="12" width="12.5" style="3" customWidth="1"/>
    <col min="13" max="13" width="3.5" style="3" customWidth="1"/>
    <col min="14" max="14" width="5.5" style="3" customWidth="1"/>
    <col min="15" max="15" width="12.5" style="3" customWidth="1"/>
    <col min="16" max="16" width="3.5" customWidth="1"/>
    <col min="17" max="17" width="6" customWidth="1"/>
    <col min="18" max="18" width="1.5" style="24" customWidth="1"/>
    <col min="19" max="29" width="4.5" style="24" customWidth="1"/>
    <col min="30" max="48" width="11.5" style="24"/>
  </cols>
  <sheetData>
    <row r="1" spans="2:48" s="1" customFormat="1" ht="27.75" customHeight="1" x14ac:dyDescent="0.15">
      <c r="B1" s="266" t="s">
        <v>70</v>
      </c>
      <c r="C1" s="267"/>
      <c r="D1" s="270" t="s">
        <v>71</v>
      </c>
      <c r="E1" s="271"/>
      <c r="F1" s="271"/>
      <c r="G1" s="271"/>
      <c r="H1" s="271"/>
      <c r="I1" s="271"/>
      <c r="J1" s="271"/>
      <c r="K1" s="271"/>
      <c r="L1" s="271"/>
      <c r="M1" s="271"/>
      <c r="N1" s="272"/>
      <c r="O1" s="273"/>
      <c r="P1" s="274"/>
      <c r="Q1" s="275"/>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row>
    <row r="2" spans="2:48" s="1" customFormat="1" ht="17.25" customHeight="1" x14ac:dyDescent="0.15">
      <c r="B2" s="268"/>
      <c r="C2" s="269"/>
      <c r="D2" s="279" t="s">
        <v>72</v>
      </c>
      <c r="E2" s="280"/>
      <c r="F2" s="280"/>
      <c r="G2" s="280"/>
      <c r="H2" s="280"/>
      <c r="I2" s="280"/>
      <c r="J2" s="280"/>
      <c r="K2" s="280"/>
      <c r="L2" s="280"/>
      <c r="M2" s="280"/>
      <c r="N2" s="281"/>
      <c r="O2" s="276"/>
      <c r="P2" s="277"/>
      <c r="Q2" s="278"/>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row>
    <row r="3" spans="2:48" s="1" customFormat="1" ht="17.25" customHeight="1" x14ac:dyDescent="0.15">
      <c r="B3" s="282" t="s">
        <v>73</v>
      </c>
      <c r="C3" s="283"/>
      <c r="D3" s="282" t="s">
        <v>74</v>
      </c>
      <c r="E3" s="284"/>
      <c r="F3" s="284"/>
      <c r="G3" s="284"/>
      <c r="H3" s="284"/>
      <c r="I3" s="284"/>
      <c r="J3" s="284"/>
      <c r="K3" s="284"/>
      <c r="L3" s="284"/>
      <c r="M3" s="284"/>
      <c r="N3" s="283"/>
      <c r="O3" s="282" t="s">
        <v>75</v>
      </c>
      <c r="P3" s="284"/>
      <c r="Q3" s="283"/>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row>
    <row r="4" spans="2:48" s="2" customFormat="1" ht="4.5" customHeight="1" x14ac:dyDescent="0.15">
      <c r="B4" s="54"/>
      <c r="C4" s="55"/>
      <c r="D4" s="55"/>
      <c r="E4" s="55"/>
      <c r="F4" s="55"/>
      <c r="G4" s="55"/>
      <c r="H4" s="55"/>
      <c r="I4" s="55"/>
      <c r="J4" s="55"/>
      <c r="K4" s="55"/>
      <c r="L4" s="55"/>
      <c r="M4" s="55"/>
      <c r="N4" s="55"/>
      <c r="O4" s="55"/>
      <c r="P4" s="55"/>
      <c r="Q4" s="56"/>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15">
      <c r="B5" s="285" t="s">
        <v>76</v>
      </c>
      <c r="C5" s="286"/>
      <c r="D5" s="286"/>
      <c r="E5" s="286"/>
      <c r="F5" s="286"/>
      <c r="G5" s="286"/>
      <c r="H5" s="286"/>
      <c r="I5" s="286"/>
      <c r="J5" s="286"/>
      <c r="K5" s="286"/>
      <c r="L5" s="286"/>
      <c r="M5" s="286"/>
      <c r="N5" s="286"/>
      <c r="O5" s="286"/>
      <c r="P5" s="286"/>
      <c r="Q5" s="287"/>
    </row>
    <row r="6" spans="2:48" s="2" customFormat="1" ht="4.5" customHeight="1" x14ac:dyDescent="0.15">
      <c r="B6" s="51"/>
      <c r="C6" s="52"/>
      <c r="D6" s="52"/>
      <c r="E6" s="52"/>
      <c r="F6" s="52"/>
      <c r="G6" s="52"/>
      <c r="H6" s="52"/>
      <c r="I6" s="52"/>
      <c r="J6" s="52"/>
      <c r="K6" s="52"/>
      <c r="L6" s="52"/>
      <c r="M6" s="52"/>
      <c r="N6" s="52"/>
      <c r="O6" s="52"/>
      <c r="P6" s="52"/>
      <c r="Q6" s="5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 customHeight="1" x14ac:dyDescent="0.15">
      <c r="B7" s="328"/>
      <c r="C7" s="329"/>
      <c r="D7" s="329"/>
      <c r="E7" s="329"/>
      <c r="F7" s="329"/>
      <c r="G7" s="329"/>
      <c r="H7" s="329"/>
      <c r="I7" s="329"/>
      <c r="J7" s="329"/>
      <c r="K7" s="329"/>
      <c r="L7" s="329"/>
      <c r="M7" s="329"/>
      <c r="N7" s="329"/>
      <c r="O7" s="329"/>
      <c r="P7" s="329"/>
      <c r="Q7" s="330"/>
    </row>
    <row r="8" spans="2:48" ht="40.5" customHeight="1" x14ac:dyDescent="0.15">
      <c r="B8" s="257" t="s">
        <v>77</v>
      </c>
      <c r="C8" s="258"/>
      <c r="D8" s="259" t="s">
        <v>78</v>
      </c>
      <c r="E8" s="260"/>
      <c r="F8" s="260"/>
      <c r="G8" s="260"/>
      <c r="H8" s="260"/>
      <c r="I8" s="260"/>
      <c r="J8" s="260"/>
      <c r="K8" s="260"/>
      <c r="L8" s="260"/>
      <c r="M8" s="260"/>
      <c r="N8" s="260"/>
      <c r="O8" s="260"/>
      <c r="P8" s="260"/>
      <c r="Q8" s="261"/>
    </row>
    <row r="9" spans="2:48" ht="40.5" customHeight="1" x14ac:dyDescent="0.15">
      <c r="B9" s="257" t="s">
        <v>79</v>
      </c>
      <c r="C9" s="258"/>
      <c r="D9" s="259" t="s">
        <v>80</v>
      </c>
      <c r="E9" s="260"/>
      <c r="F9" s="260"/>
      <c r="G9" s="260"/>
      <c r="H9" s="260"/>
      <c r="I9" s="260"/>
      <c r="J9" s="260"/>
      <c r="K9" s="260"/>
      <c r="L9" s="260"/>
      <c r="M9" s="260"/>
      <c r="N9" s="260"/>
      <c r="O9" s="260"/>
      <c r="P9" s="260"/>
      <c r="Q9" s="261"/>
    </row>
    <row r="10" spans="2:48" ht="40.5" customHeight="1" x14ac:dyDescent="0.15">
      <c r="B10" s="257" t="s">
        <v>81</v>
      </c>
      <c r="C10" s="258"/>
      <c r="D10" s="259" t="s">
        <v>82</v>
      </c>
      <c r="E10" s="260"/>
      <c r="F10" s="260"/>
      <c r="G10" s="260"/>
      <c r="H10" s="260"/>
      <c r="I10" s="260"/>
      <c r="J10" s="260"/>
      <c r="K10" s="260"/>
      <c r="L10" s="260"/>
      <c r="M10" s="260"/>
      <c r="N10" s="260"/>
      <c r="O10" s="260"/>
      <c r="P10" s="260"/>
      <c r="Q10" s="261"/>
    </row>
    <row r="11" spans="2:48" ht="40.5" customHeight="1" x14ac:dyDescent="0.15">
      <c r="B11" s="257" t="s">
        <v>83</v>
      </c>
      <c r="C11" s="258"/>
      <c r="D11" s="259" t="s">
        <v>84</v>
      </c>
      <c r="E11" s="260"/>
      <c r="F11" s="260"/>
      <c r="G11" s="260"/>
      <c r="H11" s="260"/>
      <c r="I11" s="260"/>
      <c r="J11" s="260"/>
      <c r="K11" s="260"/>
      <c r="L11" s="260"/>
      <c r="M11" s="260"/>
      <c r="N11" s="260"/>
      <c r="O11" s="260"/>
      <c r="P11" s="260"/>
      <c r="Q11" s="261"/>
    </row>
    <row r="12" spans="2:48" ht="40.5" customHeight="1" x14ac:dyDescent="0.15">
      <c r="B12" s="257" t="s">
        <v>85</v>
      </c>
      <c r="C12" s="258"/>
      <c r="D12" s="259" t="s">
        <v>86</v>
      </c>
      <c r="E12" s="260"/>
      <c r="F12" s="260"/>
      <c r="G12" s="260"/>
      <c r="H12" s="260"/>
      <c r="I12" s="260"/>
      <c r="J12" s="260"/>
      <c r="K12" s="260"/>
      <c r="L12" s="260"/>
      <c r="M12" s="260"/>
      <c r="N12" s="260"/>
      <c r="O12" s="260"/>
      <c r="P12" s="260"/>
      <c r="Q12" s="261"/>
    </row>
    <row r="13" spans="2:48" s="2" customFormat="1" ht="4.5" customHeight="1" x14ac:dyDescent="0.15">
      <c r="B13" s="54"/>
      <c r="C13" s="55"/>
      <c r="D13" s="55"/>
      <c r="E13" s="55"/>
      <c r="F13" s="55"/>
      <c r="G13" s="55"/>
      <c r="H13" s="55"/>
      <c r="I13" s="55"/>
      <c r="J13" s="55"/>
      <c r="K13" s="55"/>
      <c r="L13" s="55"/>
      <c r="M13" s="55"/>
      <c r="N13" s="55"/>
      <c r="O13" s="55"/>
      <c r="P13" s="55"/>
      <c r="Q13" s="56"/>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15">
      <c r="B14" s="285" t="s">
        <v>87</v>
      </c>
      <c r="C14" s="286"/>
      <c r="D14" s="286"/>
      <c r="E14" s="286"/>
      <c r="F14" s="286"/>
      <c r="G14" s="286"/>
      <c r="H14" s="286"/>
      <c r="I14" s="286"/>
      <c r="J14" s="286"/>
      <c r="K14" s="286"/>
      <c r="L14" s="286"/>
      <c r="M14" s="286"/>
      <c r="N14" s="286"/>
      <c r="O14" s="286"/>
      <c r="P14" s="286"/>
      <c r="Q14" s="287"/>
    </row>
    <row r="15" spans="2:48" s="2" customFormat="1" ht="4.5" customHeight="1" x14ac:dyDescent="0.15">
      <c r="B15" s="51"/>
      <c r="C15" s="52"/>
      <c r="D15" s="52"/>
      <c r="E15" s="52"/>
      <c r="F15" s="52"/>
      <c r="G15" s="52"/>
      <c r="H15" s="52"/>
      <c r="I15" s="52"/>
      <c r="J15" s="52"/>
      <c r="K15" s="52"/>
      <c r="L15" s="52"/>
      <c r="M15" s="52"/>
      <c r="N15" s="52"/>
      <c r="O15" s="52"/>
      <c r="P15" s="52"/>
      <c r="Q15" s="5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15">
      <c r="B16" s="257" t="s">
        <v>88</v>
      </c>
      <c r="C16" s="258"/>
      <c r="D16" s="297" t="s">
        <v>89</v>
      </c>
      <c r="E16" s="298"/>
      <c r="F16" s="298"/>
      <c r="G16" s="298"/>
      <c r="H16" s="298"/>
      <c r="I16" s="298"/>
      <c r="J16" s="298"/>
      <c r="K16" s="299"/>
      <c r="L16" s="288" t="s">
        <v>90</v>
      </c>
      <c r="M16" s="289"/>
      <c r="N16" s="292" t="s">
        <v>91</v>
      </c>
      <c r="O16" s="292"/>
      <c r="P16" s="292"/>
      <c r="Q16" s="293"/>
    </row>
    <row r="17" spans="2:48" ht="40.5" customHeight="1" x14ac:dyDescent="0.15">
      <c r="B17" s="257" t="s">
        <v>92</v>
      </c>
      <c r="C17" s="258"/>
      <c r="D17" s="300" t="s">
        <v>93</v>
      </c>
      <c r="E17" s="301"/>
      <c r="F17" s="301"/>
      <c r="G17" s="301"/>
      <c r="H17" s="301"/>
      <c r="I17" s="301"/>
      <c r="J17" s="301"/>
      <c r="K17" s="301"/>
      <c r="L17" s="301"/>
      <c r="M17" s="301"/>
      <c r="N17" s="301"/>
      <c r="O17" s="301"/>
      <c r="P17" s="301"/>
      <c r="Q17" s="302"/>
    </row>
    <row r="18" spans="2:48" ht="40.5" customHeight="1" x14ac:dyDescent="0.15">
      <c r="B18" s="257" t="s">
        <v>94</v>
      </c>
      <c r="C18" s="258"/>
      <c r="D18" s="300" t="s">
        <v>95</v>
      </c>
      <c r="E18" s="301"/>
      <c r="F18" s="301"/>
      <c r="G18" s="301"/>
      <c r="H18" s="301"/>
      <c r="I18" s="301"/>
      <c r="J18" s="301"/>
      <c r="K18" s="301"/>
      <c r="L18" s="301"/>
      <c r="M18" s="301"/>
      <c r="N18" s="301"/>
      <c r="O18" s="301"/>
      <c r="P18" s="301"/>
      <c r="Q18" s="302"/>
    </row>
    <row r="19" spans="2:48" ht="182.25" customHeight="1" x14ac:dyDescent="0.15">
      <c r="B19" s="257" t="s">
        <v>96</v>
      </c>
      <c r="C19" s="258"/>
      <c r="D19" s="311" t="s">
        <v>97</v>
      </c>
      <c r="E19" s="312"/>
      <c r="F19" s="312"/>
      <c r="G19" s="290" t="s">
        <v>98</v>
      </c>
      <c r="H19" s="291"/>
      <c r="I19" s="309" t="s">
        <v>99</v>
      </c>
      <c r="J19" s="309"/>
      <c r="K19" s="309"/>
      <c r="L19" s="290" t="s">
        <v>100</v>
      </c>
      <c r="M19" s="294"/>
      <c r="N19" s="291"/>
      <c r="O19" s="309" t="s">
        <v>101</v>
      </c>
      <c r="P19" s="309"/>
      <c r="Q19" s="310"/>
      <c r="AT19"/>
      <c r="AU19"/>
      <c r="AV19"/>
    </row>
    <row r="20" spans="2:48" ht="40.5" customHeight="1" x14ac:dyDescent="0.15">
      <c r="B20" s="257" t="s">
        <v>102</v>
      </c>
      <c r="C20" s="258"/>
      <c r="D20" s="303" t="s">
        <v>103</v>
      </c>
      <c r="E20" s="304"/>
      <c r="F20" s="304"/>
      <c r="G20" s="304"/>
      <c r="H20" s="304"/>
      <c r="I20" s="305"/>
      <c r="J20" s="306" t="s">
        <v>104</v>
      </c>
      <c r="K20" s="307"/>
      <c r="L20" s="308"/>
      <c r="M20" s="304" t="s">
        <v>105</v>
      </c>
      <c r="N20" s="304"/>
      <c r="O20" s="304"/>
      <c r="P20" s="304"/>
      <c r="Q20" s="305"/>
    </row>
    <row r="21" spans="2:48" ht="40.5" customHeight="1" x14ac:dyDescent="0.15">
      <c r="B21" s="257" t="s">
        <v>106</v>
      </c>
      <c r="C21" s="258"/>
      <c r="D21" s="300" t="s">
        <v>107</v>
      </c>
      <c r="E21" s="301"/>
      <c r="F21" s="301"/>
      <c r="G21" s="301"/>
      <c r="H21" s="301"/>
      <c r="I21" s="301"/>
      <c r="J21" s="301"/>
      <c r="K21" s="302"/>
      <c r="L21" s="290" t="s">
        <v>108</v>
      </c>
      <c r="M21" s="294"/>
      <c r="N21" s="291"/>
      <c r="O21" s="295" t="s">
        <v>109</v>
      </c>
      <c r="P21" s="295"/>
      <c r="Q21" s="296"/>
    </row>
    <row r="22" spans="2:48" ht="44.25" customHeight="1" x14ac:dyDescent="0.15">
      <c r="B22" s="257" t="s">
        <v>110</v>
      </c>
      <c r="C22" s="258"/>
      <c r="D22" s="300" t="s">
        <v>111</v>
      </c>
      <c r="E22" s="301"/>
      <c r="F22" s="301"/>
      <c r="G22" s="301"/>
      <c r="H22" s="301"/>
      <c r="I22" s="301"/>
      <c r="J22" s="301"/>
      <c r="K22" s="301"/>
      <c r="L22" s="301"/>
      <c r="M22" s="301"/>
      <c r="N22" s="301"/>
      <c r="O22" s="301"/>
      <c r="P22" s="301"/>
      <c r="Q22" s="302"/>
    </row>
    <row r="23" spans="2:48" ht="40.5" customHeight="1" x14ac:dyDescent="0.15">
      <c r="B23" s="257" t="s">
        <v>112</v>
      </c>
      <c r="C23" s="258"/>
      <c r="D23" s="259" t="s">
        <v>113</v>
      </c>
      <c r="E23" s="260"/>
      <c r="F23" s="260"/>
      <c r="G23" s="261"/>
      <c r="H23" s="288" t="s">
        <v>114</v>
      </c>
      <c r="I23" s="289"/>
      <c r="J23" s="260" t="s">
        <v>115</v>
      </c>
      <c r="K23" s="260"/>
      <c r="L23" s="261"/>
      <c r="M23" s="290" t="s">
        <v>116</v>
      </c>
      <c r="N23" s="291"/>
      <c r="O23" s="295" t="s">
        <v>117</v>
      </c>
      <c r="P23" s="295"/>
      <c r="Q23" s="296"/>
    </row>
    <row r="24" spans="2:48" ht="75.75" customHeight="1" x14ac:dyDescent="0.15">
      <c r="B24" s="257" t="s">
        <v>118</v>
      </c>
      <c r="C24" s="258"/>
      <c r="D24" s="259" t="s">
        <v>119</v>
      </c>
      <c r="E24" s="260"/>
      <c r="F24" s="260"/>
      <c r="G24" s="260"/>
      <c r="H24" s="260"/>
      <c r="I24" s="260"/>
      <c r="J24" s="260"/>
      <c r="K24" s="260"/>
      <c r="L24" s="260"/>
      <c r="M24" s="260"/>
      <c r="N24" s="260"/>
      <c r="O24" s="260"/>
      <c r="P24" s="260"/>
      <c r="Q24" s="261"/>
    </row>
    <row r="25" spans="2:48" ht="40.5" customHeight="1" x14ac:dyDescent="0.15">
      <c r="B25" s="257" t="s">
        <v>120</v>
      </c>
      <c r="C25" s="258"/>
      <c r="D25" s="259" t="s">
        <v>121</v>
      </c>
      <c r="E25" s="260"/>
      <c r="F25" s="260"/>
      <c r="G25" s="260"/>
      <c r="H25" s="260"/>
      <c r="I25" s="260"/>
      <c r="J25" s="260"/>
      <c r="K25" s="260"/>
      <c r="L25" s="260"/>
      <c r="M25" s="260"/>
      <c r="N25" s="260"/>
      <c r="O25" s="260"/>
      <c r="P25" s="260"/>
      <c r="Q25" s="261"/>
    </row>
    <row r="26" spans="2:48" ht="20.25" customHeight="1" x14ac:dyDescent="0.15">
      <c r="B26" s="262" t="s">
        <v>122</v>
      </c>
      <c r="C26" s="263"/>
      <c r="D26" s="362" t="s">
        <v>123</v>
      </c>
      <c r="E26" s="363"/>
      <c r="F26" s="363"/>
      <c r="G26" s="313" t="s">
        <v>124</v>
      </c>
      <c r="H26" s="314"/>
      <c r="I26" s="50" t="s">
        <v>125</v>
      </c>
      <c r="J26" s="290" t="s">
        <v>126</v>
      </c>
      <c r="K26" s="291"/>
      <c r="L26" s="313" t="s">
        <v>127</v>
      </c>
      <c r="M26" s="314"/>
      <c r="N26" s="317" t="s">
        <v>128</v>
      </c>
      <c r="O26" s="318"/>
      <c r="P26" s="318"/>
      <c r="Q26" s="319"/>
    </row>
    <row r="27" spans="2:48" ht="21.75" customHeight="1" x14ac:dyDescent="0.15">
      <c r="B27" s="264"/>
      <c r="C27" s="265"/>
      <c r="D27" s="364"/>
      <c r="E27" s="365"/>
      <c r="F27" s="365"/>
      <c r="G27" s="315"/>
      <c r="H27" s="316"/>
      <c r="I27" s="7"/>
      <c r="J27" s="323"/>
      <c r="K27" s="324"/>
      <c r="L27" s="315"/>
      <c r="M27" s="316"/>
      <c r="N27" s="320"/>
      <c r="O27" s="321"/>
      <c r="P27" s="321"/>
      <c r="Q27" s="322"/>
    </row>
    <row r="28" spans="2:48" ht="33.75" customHeight="1" x14ac:dyDescent="0.15">
      <c r="B28" s="257" t="s">
        <v>129</v>
      </c>
      <c r="C28" s="258"/>
      <c r="D28" s="259" t="s">
        <v>130</v>
      </c>
      <c r="E28" s="260"/>
      <c r="F28" s="260"/>
      <c r="G28" s="260"/>
      <c r="H28" s="260"/>
      <c r="I28" s="260"/>
      <c r="J28" s="260"/>
      <c r="K28" s="260"/>
      <c r="L28" s="260"/>
      <c r="M28" s="260"/>
      <c r="N28" s="260"/>
      <c r="O28" s="260"/>
      <c r="P28" s="260"/>
      <c r="Q28" s="261"/>
    </row>
    <row r="29" spans="2:48" ht="40.5" customHeight="1" x14ac:dyDescent="0.15">
      <c r="B29" s="257" t="s">
        <v>131</v>
      </c>
      <c r="C29" s="258"/>
      <c r="D29" s="303" t="s">
        <v>132</v>
      </c>
      <c r="E29" s="304"/>
      <c r="F29" s="304"/>
      <c r="G29" s="304"/>
      <c r="H29" s="304"/>
      <c r="I29" s="304"/>
      <c r="J29" s="304"/>
      <c r="K29" s="304"/>
      <c r="L29" s="304"/>
      <c r="M29" s="304"/>
      <c r="N29" s="304"/>
      <c r="O29" s="304"/>
      <c r="P29" s="304"/>
      <c r="Q29" s="305"/>
    </row>
    <row r="30" spans="2:48" ht="40.5" customHeight="1" x14ac:dyDescent="0.15">
      <c r="B30" s="257" t="s">
        <v>133</v>
      </c>
      <c r="C30" s="258"/>
      <c r="D30" s="303" t="s">
        <v>134</v>
      </c>
      <c r="E30" s="304"/>
      <c r="F30" s="304"/>
      <c r="G30" s="304"/>
      <c r="H30" s="304"/>
      <c r="I30" s="304"/>
      <c r="J30" s="304"/>
      <c r="K30" s="305"/>
      <c r="L30" s="288" t="s">
        <v>135</v>
      </c>
      <c r="M30" s="289"/>
      <c r="N30" s="325" t="s">
        <v>136</v>
      </c>
      <c r="O30" s="295"/>
      <c r="P30" s="295"/>
      <c r="Q30" s="296"/>
    </row>
    <row r="31" spans="2:48" ht="71.75" customHeight="1" x14ac:dyDescent="0.15">
      <c r="B31" s="257" t="s">
        <v>137</v>
      </c>
      <c r="C31" s="258"/>
      <c r="D31" s="259" t="s">
        <v>138</v>
      </c>
      <c r="E31" s="260"/>
      <c r="F31" s="260"/>
      <c r="G31" s="260"/>
      <c r="H31" s="260"/>
      <c r="I31" s="260"/>
      <c r="J31" s="260"/>
      <c r="K31" s="260"/>
      <c r="L31" s="260"/>
      <c r="M31" s="260"/>
      <c r="N31" s="260"/>
      <c r="O31" s="260"/>
      <c r="P31" s="260"/>
      <c r="Q31" s="261"/>
    </row>
    <row r="32" spans="2:48" ht="40.5" customHeight="1" x14ac:dyDescent="0.15">
      <c r="B32" s="257" t="s">
        <v>139</v>
      </c>
      <c r="C32" s="258"/>
      <c r="D32" s="259" t="s">
        <v>140</v>
      </c>
      <c r="E32" s="260"/>
      <c r="F32" s="260"/>
      <c r="G32" s="260"/>
      <c r="H32" s="260"/>
      <c r="I32" s="260"/>
      <c r="J32" s="260"/>
      <c r="K32" s="260"/>
      <c r="L32" s="260"/>
      <c r="M32" s="260"/>
      <c r="N32" s="260"/>
      <c r="O32" s="260"/>
      <c r="P32" s="260"/>
      <c r="Q32" s="261"/>
    </row>
    <row r="33" spans="2:48" ht="40.5" customHeight="1" x14ac:dyDescent="0.15">
      <c r="B33" s="257" t="s">
        <v>141</v>
      </c>
      <c r="C33" s="258"/>
      <c r="D33" s="259" t="s">
        <v>142</v>
      </c>
      <c r="E33" s="260"/>
      <c r="F33" s="260"/>
      <c r="G33" s="260"/>
      <c r="H33" s="260"/>
      <c r="I33" s="260"/>
      <c r="J33" s="260"/>
      <c r="K33" s="260"/>
      <c r="L33" s="260"/>
      <c r="M33" s="260"/>
      <c r="N33" s="260"/>
      <c r="O33" s="260"/>
      <c r="P33" s="260"/>
      <c r="Q33" s="261"/>
    </row>
    <row r="34" spans="2:48" ht="40.5" customHeight="1" x14ac:dyDescent="0.15">
      <c r="B34" s="257" t="s">
        <v>143</v>
      </c>
      <c r="C34" s="258"/>
      <c r="D34" s="259" t="s">
        <v>144</v>
      </c>
      <c r="E34" s="260"/>
      <c r="F34" s="260"/>
      <c r="G34" s="260"/>
      <c r="H34" s="260"/>
      <c r="I34" s="260"/>
      <c r="J34" s="260"/>
      <c r="K34" s="260"/>
      <c r="L34" s="260"/>
      <c r="M34" s="260"/>
      <c r="N34" s="260"/>
      <c r="O34" s="260"/>
      <c r="P34" s="260"/>
      <c r="Q34" s="261"/>
    </row>
    <row r="35" spans="2:48" s="2" customFormat="1" ht="4.5" customHeight="1" x14ac:dyDescent="0.15">
      <c r="B35" s="57"/>
      <c r="C35" s="58"/>
      <c r="D35" s="58"/>
      <c r="E35" s="58"/>
      <c r="F35" s="58"/>
      <c r="G35" s="58"/>
      <c r="H35" s="58"/>
      <c r="I35" s="58"/>
      <c r="J35" s="58"/>
      <c r="K35" s="58"/>
      <c r="L35" s="58"/>
      <c r="M35" s="58"/>
      <c r="N35" s="58"/>
      <c r="O35" s="58"/>
      <c r="P35" s="58"/>
      <c r="Q35" s="59"/>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15">
      <c r="B36" s="285" t="s">
        <v>145</v>
      </c>
      <c r="C36" s="286"/>
      <c r="D36" s="286"/>
      <c r="E36" s="286"/>
      <c r="F36" s="286"/>
      <c r="G36" s="286"/>
      <c r="H36" s="286"/>
      <c r="I36" s="286"/>
      <c r="J36" s="286"/>
      <c r="K36" s="286"/>
      <c r="L36" s="286"/>
      <c r="M36" s="286"/>
      <c r="N36" s="286"/>
      <c r="O36" s="286"/>
      <c r="P36" s="286"/>
      <c r="Q36" s="287"/>
    </row>
    <row r="37" spans="2:48" s="2" customFormat="1" ht="4.5" customHeight="1" x14ac:dyDescent="0.15">
      <c r="B37" s="51"/>
      <c r="C37" s="52"/>
      <c r="D37" s="52"/>
      <c r="E37" s="52"/>
      <c r="F37" s="52"/>
      <c r="G37" s="52"/>
      <c r="H37" s="52"/>
      <c r="I37" s="52"/>
      <c r="J37" s="52"/>
      <c r="K37" s="52"/>
      <c r="L37" s="52"/>
      <c r="M37" s="52"/>
      <c r="N37" s="52"/>
      <c r="O37" s="52"/>
      <c r="P37" s="52"/>
      <c r="Q37" s="5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15">
      <c r="B38" s="257" t="s">
        <v>146</v>
      </c>
      <c r="C38" s="258"/>
      <c r="D38" s="358" t="s">
        <v>147</v>
      </c>
      <c r="E38" s="359"/>
      <c r="F38" s="359"/>
      <c r="G38" s="359"/>
      <c r="H38" s="359"/>
      <c r="I38" s="359"/>
      <c r="J38" s="359"/>
      <c r="K38" s="359"/>
      <c r="L38" s="359"/>
      <c r="M38" s="359"/>
      <c r="N38" s="359"/>
      <c r="O38" s="359"/>
      <c r="P38" s="359"/>
      <c r="Q38" s="360"/>
    </row>
    <row r="39" spans="2:48" ht="6.75" customHeight="1" x14ac:dyDescent="0.15">
      <c r="B39" s="262" t="s">
        <v>148</v>
      </c>
      <c r="C39" s="263"/>
      <c r="D39" s="8"/>
      <c r="E39" s="9"/>
      <c r="F39" s="9"/>
      <c r="G39" s="9"/>
      <c r="H39" s="9"/>
      <c r="I39" s="9"/>
      <c r="J39" s="9"/>
      <c r="K39" s="9"/>
      <c r="L39" s="9"/>
      <c r="M39" s="9"/>
      <c r="N39" s="9"/>
      <c r="O39" s="9"/>
      <c r="P39" s="25"/>
      <c r="Q39" s="26"/>
    </row>
    <row r="40" spans="2:48" ht="17.25" customHeight="1" x14ac:dyDescent="0.15">
      <c r="B40" s="336"/>
      <c r="C40" s="361"/>
      <c r="D40" s="11"/>
      <c r="E40" s="15" t="s">
        <v>149</v>
      </c>
      <c r="F40" s="15" t="s">
        <v>150</v>
      </c>
      <c r="G40" s="65"/>
      <c r="H40" s="15" t="s">
        <v>126</v>
      </c>
      <c r="I40" s="15" t="s">
        <v>150</v>
      </c>
      <c r="J40" s="65"/>
      <c r="K40" s="15" t="s">
        <v>126</v>
      </c>
      <c r="L40" s="15" t="s">
        <v>150</v>
      </c>
      <c r="M40" s="65"/>
      <c r="N40" s="15" t="s">
        <v>126</v>
      </c>
      <c r="O40" s="15" t="s">
        <v>150</v>
      </c>
      <c r="P40" s="67"/>
      <c r="Q40" s="27"/>
    </row>
    <row r="41" spans="2:48" ht="17.25" customHeight="1" x14ac:dyDescent="0.15">
      <c r="B41" s="336"/>
      <c r="C41" s="361"/>
      <c r="D41" s="11"/>
      <c r="E41" s="15">
        <v>2000</v>
      </c>
      <c r="F41" s="15"/>
      <c r="G41" s="65"/>
      <c r="H41" s="15">
        <v>2008</v>
      </c>
      <c r="I41" s="15"/>
      <c r="J41" s="65"/>
      <c r="K41" s="15">
        <v>2016</v>
      </c>
      <c r="L41" s="15"/>
      <c r="M41" s="65"/>
      <c r="N41" s="15">
        <v>2024</v>
      </c>
      <c r="O41" s="15"/>
      <c r="P41" s="67"/>
      <c r="Q41" s="27"/>
    </row>
    <row r="42" spans="2:48" ht="17.25" customHeight="1" x14ac:dyDescent="0.15">
      <c r="B42" s="336"/>
      <c r="C42" s="361"/>
      <c r="D42" s="11"/>
      <c r="E42" s="15">
        <v>2001</v>
      </c>
      <c r="F42" s="15"/>
      <c r="G42" s="65"/>
      <c r="H42" s="15">
        <v>2009</v>
      </c>
      <c r="I42" s="15"/>
      <c r="J42" s="65"/>
      <c r="K42" s="15">
        <v>2017</v>
      </c>
      <c r="L42" s="15"/>
      <c r="M42" s="65"/>
      <c r="N42" s="15">
        <v>2025</v>
      </c>
      <c r="O42" s="15"/>
      <c r="P42" s="67"/>
      <c r="Q42" s="27"/>
    </row>
    <row r="43" spans="2:48" ht="17.25" customHeight="1" x14ac:dyDescent="0.15">
      <c r="B43" s="336"/>
      <c r="C43" s="361"/>
      <c r="D43" s="11"/>
      <c r="E43" s="15">
        <v>2002</v>
      </c>
      <c r="F43" s="15"/>
      <c r="G43" s="65"/>
      <c r="H43" s="15">
        <v>2010</v>
      </c>
      <c r="I43" s="15"/>
      <c r="J43" s="65"/>
      <c r="K43" s="15">
        <v>2018</v>
      </c>
      <c r="L43" s="15"/>
      <c r="M43" s="65"/>
      <c r="N43" s="15">
        <v>2026</v>
      </c>
      <c r="O43" s="15"/>
      <c r="P43" s="67"/>
      <c r="Q43" s="27"/>
    </row>
    <row r="44" spans="2:48" ht="17.25" customHeight="1" x14ac:dyDescent="0.15">
      <c r="B44" s="336"/>
      <c r="C44" s="361"/>
      <c r="D44" s="11"/>
      <c r="E44" s="15">
        <v>2003</v>
      </c>
      <c r="F44" s="15"/>
      <c r="G44" s="65"/>
      <c r="H44" s="15">
        <v>2011</v>
      </c>
      <c r="I44" s="15"/>
      <c r="J44" s="65"/>
      <c r="K44" s="15">
        <v>2019</v>
      </c>
      <c r="L44" s="15"/>
      <c r="M44" s="65"/>
      <c r="N44" s="15">
        <v>2027</v>
      </c>
      <c r="O44" s="15"/>
      <c r="P44" s="67"/>
      <c r="Q44" s="27"/>
    </row>
    <row r="45" spans="2:48" ht="17.25" customHeight="1" x14ac:dyDescent="0.15">
      <c r="B45" s="336"/>
      <c r="C45" s="361"/>
      <c r="D45" s="11"/>
      <c r="E45" s="15">
        <v>2004</v>
      </c>
      <c r="F45" s="15"/>
      <c r="G45" s="65"/>
      <c r="H45" s="15">
        <v>2012</v>
      </c>
      <c r="I45" s="15"/>
      <c r="J45" s="65"/>
      <c r="K45" s="15">
        <v>2020</v>
      </c>
      <c r="L45" s="15"/>
      <c r="M45" s="65"/>
      <c r="N45" s="15">
        <v>2028</v>
      </c>
      <c r="O45" s="15"/>
      <c r="P45" s="67"/>
      <c r="Q45" s="27"/>
    </row>
    <row r="46" spans="2:48" ht="17.25" customHeight="1" x14ac:dyDescent="0.15">
      <c r="B46" s="336"/>
      <c r="C46" s="361"/>
      <c r="D46" s="11"/>
      <c r="E46" s="15">
        <v>2005</v>
      </c>
      <c r="F46" s="15"/>
      <c r="G46" s="65"/>
      <c r="H46" s="15">
        <v>2013</v>
      </c>
      <c r="I46" s="15"/>
      <c r="J46" s="65"/>
      <c r="K46" s="15">
        <v>2021</v>
      </c>
      <c r="L46" s="15"/>
      <c r="M46" s="65"/>
      <c r="N46" s="15">
        <v>2029</v>
      </c>
      <c r="O46" s="15"/>
      <c r="P46" s="67"/>
      <c r="Q46" s="27"/>
    </row>
    <row r="47" spans="2:48" ht="17.25" customHeight="1" x14ac:dyDescent="0.15">
      <c r="B47" s="336"/>
      <c r="C47" s="361"/>
      <c r="D47" s="11"/>
      <c r="E47" s="15">
        <v>2006</v>
      </c>
      <c r="F47" s="15"/>
      <c r="G47" s="65"/>
      <c r="H47" s="15">
        <v>2014</v>
      </c>
      <c r="I47" s="15"/>
      <c r="J47" s="65"/>
      <c r="K47" s="15">
        <v>2022</v>
      </c>
      <c r="L47" s="15"/>
      <c r="M47" s="65"/>
      <c r="N47" s="15">
        <v>2030</v>
      </c>
      <c r="O47" s="15"/>
      <c r="P47" s="67"/>
      <c r="Q47" s="27"/>
    </row>
    <row r="48" spans="2:48" ht="17.25" customHeight="1" x14ac:dyDescent="0.15">
      <c r="B48" s="336"/>
      <c r="C48" s="361"/>
      <c r="D48" s="11"/>
      <c r="E48" s="15">
        <v>2007</v>
      </c>
      <c r="F48" s="15"/>
      <c r="G48" s="65"/>
      <c r="H48" s="15">
        <v>2015</v>
      </c>
      <c r="I48" s="15"/>
      <c r="J48" s="65"/>
      <c r="K48" s="15">
        <v>2023</v>
      </c>
      <c r="L48" s="15"/>
      <c r="M48" s="65"/>
      <c r="N48" s="15">
        <v>2031</v>
      </c>
      <c r="O48" s="15"/>
      <c r="P48" s="67"/>
      <c r="Q48" s="27"/>
    </row>
    <row r="49" spans="2:48" ht="6.75" customHeight="1" x14ac:dyDescent="0.15">
      <c r="B49" s="264"/>
      <c r="C49" s="265"/>
      <c r="D49" s="13"/>
      <c r="E49" s="4"/>
      <c r="F49" s="6"/>
      <c r="G49" s="6"/>
      <c r="H49" s="6"/>
      <c r="I49" s="6"/>
      <c r="J49" s="6"/>
      <c r="K49" s="6"/>
      <c r="L49" s="66"/>
      <c r="M49" s="66"/>
      <c r="N49" s="6"/>
      <c r="O49" s="6"/>
      <c r="P49" s="28"/>
      <c r="Q49" s="29"/>
    </row>
    <row r="50" spans="2:48" ht="36" customHeight="1" x14ac:dyDescent="0.15">
      <c r="B50" s="257" t="s">
        <v>151</v>
      </c>
      <c r="C50" s="258"/>
      <c r="D50" s="259" t="s">
        <v>152</v>
      </c>
      <c r="E50" s="260"/>
      <c r="F50" s="260"/>
      <c r="G50" s="260"/>
      <c r="H50" s="260"/>
      <c r="I50" s="260"/>
      <c r="J50" s="260"/>
      <c r="K50" s="260"/>
      <c r="L50" s="260"/>
      <c r="M50" s="260"/>
      <c r="N50" s="260"/>
      <c r="O50" s="260"/>
      <c r="P50" s="260"/>
      <c r="Q50" s="261"/>
    </row>
    <row r="51" spans="2:48" ht="36" customHeight="1" x14ac:dyDescent="0.15">
      <c r="B51" s="257" t="s">
        <v>153</v>
      </c>
      <c r="C51" s="258"/>
      <c r="D51" s="259" t="s">
        <v>154</v>
      </c>
      <c r="E51" s="260"/>
      <c r="F51" s="260"/>
      <c r="G51" s="260"/>
      <c r="H51" s="260"/>
      <c r="I51" s="260"/>
      <c r="J51" s="260"/>
      <c r="K51" s="260"/>
      <c r="L51" s="260"/>
      <c r="M51" s="260"/>
      <c r="N51" s="260"/>
      <c r="O51" s="260"/>
      <c r="P51" s="260"/>
      <c r="Q51" s="261"/>
    </row>
    <row r="52" spans="2:48" s="2" customFormat="1" ht="4.5" customHeight="1" x14ac:dyDescent="0.15">
      <c r="B52" s="57"/>
      <c r="C52" s="58"/>
      <c r="D52" s="58"/>
      <c r="E52" s="58"/>
      <c r="F52" s="58"/>
      <c r="G52" s="58"/>
      <c r="H52" s="58"/>
      <c r="I52" s="58"/>
      <c r="J52" s="58"/>
      <c r="K52" s="58"/>
      <c r="L52" s="58"/>
      <c r="M52" s="58"/>
      <c r="N52" s="58"/>
      <c r="O52" s="58"/>
      <c r="P52" s="58"/>
      <c r="Q52" s="59"/>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15">
      <c r="B53" s="285" t="s">
        <v>155</v>
      </c>
      <c r="C53" s="286"/>
      <c r="D53" s="286"/>
      <c r="E53" s="286"/>
      <c r="F53" s="286"/>
      <c r="G53" s="286"/>
      <c r="H53" s="286"/>
      <c r="I53" s="286"/>
      <c r="J53" s="286"/>
      <c r="K53" s="286"/>
      <c r="L53" s="286"/>
      <c r="M53" s="286"/>
      <c r="N53" s="286"/>
      <c r="O53" s="286"/>
      <c r="P53" s="286"/>
      <c r="Q53" s="287"/>
    </row>
    <row r="54" spans="2:48" s="2" customFormat="1" ht="4.5" customHeight="1" x14ac:dyDescent="0.15">
      <c r="B54" s="51"/>
      <c r="C54" s="52"/>
      <c r="D54" s="52"/>
      <c r="E54" s="52"/>
      <c r="F54" s="52"/>
      <c r="G54" s="52"/>
      <c r="H54" s="52"/>
      <c r="I54" s="52"/>
      <c r="J54" s="52"/>
      <c r="K54" s="52"/>
      <c r="L54" s="52"/>
      <c r="M54" s="52"/>
      <c r="N54" s="52"/>
      <c r="O54" s="52"/>
      <c r="P54" s="52"/>
      <c r="Q54" s="5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15">
      <c r="B55" s="347" t="s">
        <v>156</v>
      </c>
      <c r="C55" s="348"/>
      <c r="D55" s="348"/>
      <c r="E55" s="348"/>
      <c r="F55" s="348"/>
      <c r="G55" s="348"/>
      <c r="H55" s="348"/>
      <c r="I55" s="348"/>
      <c r="J55" s="348"/>
      <c r="K55" s="348"/>
      <c r="L55" s="348"/>
      <c r="M55" s="348"/>
      <c r="N55" s="348"/>
      <c r="O55" s="348"/>
      <c r="P55" s="348"/>
      <c r="Q55" s="349"/>
    </row>
    <row r="56" spans="2:48" s="2" customFormat="1" ht="4.5" customHeight="1" x14ac:dyDescent="0.15">
      <c r="B56" s="57"/>
      <c r="C56" s="58"/>
      <c r="D56" s="58"/>
      <c r="E56" s="58"/>
      <c r="F56" s="58"/>
      <c r="G56" s="58"/>
      <c r="H56" s="58"/>
      <c r="I56" s="58"/>
      <c r="J56" s="58"/>
      <c r="K56" s="58"/>
      <c r="L56" s="58"/>
      <c r="M56" s="58"/>
      <c r="N56" s="58"/>
      <c r="O56" s="58"/>
      <c r="P56" s="58"/>
      <c r="Q56" s="59"/>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15">
      <c r="B57" s="285" t="s">
        <v>157</v>
      </c>
      <c r="C57" s="286"/>
      <c r="D57" s="286"/>
      <c r="E57" s="286"/>
      <c r="F57" s="286"/>
      <c r="G57" s="286"/>
      <c r="H57" s="286"/>
      <c r="I57" s="286"/>
      <c r="J57" s="286"/>
      <c r="K57" s="286"/>
      <c r="L57" s="286"/>
      <c r="M57" s="286"/>
      <c r="N57" s="286"/>
      <c r="O57" s="286"/>
      <c r="P57" s="286"/>
      <c r="Q57" s="287"/>
    </row>
    <row r="58" spans="2:48" s="2" customFormat="1" ht="4.5" customHeight="1" x14ac:dyDescent="0.15">
      <c r="B58" s="51"/>
      <c r="C58" s="52"/>
      <c r="D58" s="52"/>
      <c r="E58" s="52"/>
      <c r="F58" s="52"/>
      <c r="G58" s="52"/>
      <c r="H58" s="52"/>
      <c r="I58" s="52"/>
      <c r="J58" s="52"/>
      <c r="K58" s="52"/>
      <c r="L58" s="52"/>
      <c r="M58" s="52"/>
      <c r="N58" s="52"/>
      <c r="O58" s="52"/>
      <c r="P58" s="52"/>
      <c r="Q58" s="5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15">
      <c r="B59" s="262" t="s">
        <v>158</v>
      </c>
      <c r="C59" s="350"/>
      <c r="D59" s="351" t="s">
        <v>159</v>
      </c>
      <c r="E59" s="352"/>
      <c r="F59" s="353"/>
      <c r="G59" s="353"/>
      <c r="H59" s="353"/>
      <c r="I59" s="353"/>
      <c r="J59" s="354"/>
      <c r="K59" s="355" t="s">
        <v>1</v>
      </c>
      <c r="L59" s="352"/>
      <c r="M59" s="356"/>
      <c r="N59" s="353"/>
      <c r="O59" s="353"/>
      <c r="P59" s="353"/>
      <c r="Q59" s="357"/>
    </row>
    <row r="60" spans="2:48" ht="27" customHeight="1" x14ac:dyDescent="0.15">
      <c r="B60" s="336"/>
      <c r="C60" s="337"/>
      <c r="D60" s="340" t="s">
        <v>160</v>
      </c>
      <c r="E60" s="341"/>
      <c r="F60" s="342"/>
      <c r="G60" s="342"/>
      <c r="H60" s="342"/>
      <c r="I60" s="342"/>
      <c r="J60" s="343"/>
      <c r="K60" s="344" t="s">
        <v>161</v>
      </c>
      <c r="L60" s="341"/>
      <c r="M60" s="345"/>
      <c r="N60" s="342"/>
      <c r="O60" s="342"/>
      <c r="P60" s="342"/>
      <c r="Q60" s="346"/>
    </row>
    <row r="61" spans="2:48" ht="27" customHeight="1" x14ac:dyDescent="0.15">
      <c r="B61" s="338"/>
      <c r="C61" s="339"/>
      <c r="D61" s="340" t="s">
        <v>162</v>
      </c>
      <c r="E61" s="341"/>
      <c r="F61" s="342"/>
      <c r="G61" s="342"/>
      <c r="H61" s="342"/>
      <c r="I61" s="342"/>
      <c r="J61" s="343"/>
      <c r="K61" s="344" t="s">
        <v>163</v>
      </c>
      <c r="L61" s="341"/>
      <c r="M61" s="345"/>
      <c r="N61" s="342"/>
      <c r="O61" s="342"/>
      <c r="P61" s="342"/>
      <c r="Q61" s="346"/>
    </row>
    <row r="62" spans="2:48" ht="27" customHeight="1" x14ac:dyDescent="0.15">
      <c r="B62" s="334" t="s">
        <v>164</v>
      </c>
      <c r="C62" s="335"/>
      <c r="D62" s="340" t="s">
        <v>159</v>
      </c>
      <c r="E62" s="341"/>
      <c r="F62" s="342"/>
      <c r="G62" s="342"/>
      <c r="H62" s="342"/>
      <c r="I62" s="342"/>
      <c r="J62" s="343"/>
      <c r="K62" s="344" t="s">
        <v>1</v>
      </c>
      <c r="L62" s="341"/>
      <c r="M62" s="345"/>
      <c r="N62" s="342"/>
      <c r="O62" s="342"/>
      <c r="P62" s="342"/>
      <c r="Q62" s="346"/>
    </row>
    <row r="63" spans="2:48" ht="27" customHeight="1" x14ac:dyDescent="0.15">
      <c r="B63" s="336"/>
      <c r="C63" s="337"/>
      <c r="D63" s="340" t="s">
        <v>160</v>
      </c>
      <c r="E63" s="341"/>
      <c r="F63" s="342"/>
      <c r="G63" s="342"/>
      <c r="H63" s="342"/>
      <c r="I63" s="342"/>
      <c r="J63" s="343"/>
      <c r="K63" s="344" t="s">
        <v>161</v>
      </c>
      <c r="L63" s="341"/>
      <c r="M63" s="345"/>
      <c r="N63" s="342"/>
      <c r="O63" s="342"/>
      <c r="P63" s="342"/>
      <c r="Q63" s="346"/>
    </row>
    <row r="64" spans="2:48" ht="27" customHeight="1" x14ac:dyDescent="0.15">
      <c r="B64" s="338"/>
      <c r="C64" s="339"/>
      <c r="D64" s="340" t="s">
        <v>162</v>
      </c>
      <c r="E64" s="341"/>
      <c r="F64" s="342"/>
      <c r="G64" s="342"/>
      <c r="H64" s="342"/>
      <c r="I64" s="342"/>
      <c r="J64" s="343"/>
      <c r="K64" s="344" t="s">
        <v>163</v>
      </c>
      <c r="L64" s="341"/>
      <c r="M64" s="345"/>
      <c r="N64" s="342"/>
      <c r="O64" s="342"/>
      <c r="P64" s="342"/>
      <c r="Q64" s="346"/>
    </row>
    <row r="65" spans="2:17" ht="27" customHeight="1" x14ac:dyDescent="0.15">
      <c r="B65" s="326" t="s">
        <v>165</v>
      </c>
      <c r="C65" s="327"/>
      <c r="D65" s="331" t="s">
        <v>166</v>
      </c>
      <c r="E65" s="332"/>
      <c r="F65" s="332"/>
      <c r="G65" s="332"/>
      <c r="H65" s="332"/>
      <c r="I65" s="332"/>
      <c r="J65" s="332"/>
      <c r="K65" s="332"/>
      <c r="L65" s="332"/>
      <c r="M65" s="332"/>
      <c r="N65" s="332"/>
      <c r="O65" s="332"/>
      <c r="P65" s="332"/>
      <c r="Q65" s="333"/>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5" defaultRowHeight="13" x14ac:dyDescent="0.15"/>
  <sheetData>
    <row r="1" spans="1:1" x14ac:dyDescent="0.15">
      <c r="A1" t="s">
        <v>167</v>
      </c>
    </row>
    <row r="2" spans="1:1" x14ac:dyDescent="0.15">
      <c r="A2" t="s">
        <v>168</v>
      </c>
    </row>
    <row r="3" spans="1:1" x14ac:dyDescent="0.15">
      <c r="A3" t="s">
        <v>169</v>
      </c>
    </row>
    <row r="4" spans="1:1" x14ac:dyDescent="0.15">
      <c r="A4" t="s">
        <v>170</v>
      </c>
    </row>
    <row r="5" spans="1:1" x14ac:dyDescent="0.15">
      <c r="A5" t="s">
        <v>171</v>
      </c>
    </row>
    <row r="6" spans="1:1" x14ac:dyDescent="0.15">
      <c r="A6" t="s">
        <v>172</v>
      </c>
    </row>
    <row r="7" spans="1:1" x14ac:dyDescent="0.15">
      <c r="A7" t="s">
        <v>173</v>
      </c>
    </row>
    <row r="8" spans="1:1" x14ac:dyDescent="0.15">
      <c r="A8" t="s">
        <v>174</v>
      </c>
    </row>
    <row r="9" spans="1:1" x14ac:dyDescent="0.15">
      <c r="A9" t="s">
        <v>175</v>
      </c>
    </row>
    <row r="10" spans="1:1" x14ac:dyDescent="0.15">
      <c r="A10" t="s">
        <v>176</v>
      </c>
    </row>
    <row r="11" spans="1:1" x14ac:dyDescent="0.15">
      <c r="A11" t="s">
        <v>177</v>
      </c>
    </row>
    <row r="12" spans="1:1" x14ac:dyDescent="0.15">
      <c r="A12" t="s">
        <v>178</v>
      </c>
    </row>
    <row r="13" spans="1:1" x14ac:dyDescent="0.15">
      <c r="A13" t="s">
        <v>179</v>
      </c>
    </row>
    <row r="14" spans="1:1" x14ac:dyDescent="0.15">
      <c r="A14" t="s">
        <v>180</v>
      </c>
    </row>
    <row r="15" spans="1:1" x14ac:dyDescent="0.15">
      <c r="A15" t="s">
        <v>181</v>
      </c>
    </row>
    <row r="16" spans="1:1" x14ac:dyDescent="0.15">
      <c r="A16" t="s">
        <v>182</v>
      </c>
    </row>
    <row r="17" spans="1:1" x14ac:dyDescent="0.15">
      <c r="A17" t="s">
        <v>183</v>
      </c>
    </row>
    <row r="18" spans="1:1" x14ac:dyDescent="0.15">
      <c r="A18" t="s">
        <v>184</v>
      </c>
    </row>
    <row r="19" spans="1:1" x14ac:dyDescent="0.15">
      <c r="A19" t="s">
        <v>185</v>
      </c>
    </row>
    <row r="20" spans="1:1" x14ac:dyDescent="0.15">
      <c r="A20" t="s">
        <v>186</v>
      </c>
    </row>
    <row r="21" spans="1:1" x14ac:dyDescent="0.15">
      <c r="A21" t="s">
        <v>187</v>
      </c>
    </row>
    <row r="22" spans="1:1" x14ac:dyDescent="0.15">
      <c r="A22" t="s">
        <v>188</v>
      </c>
    </row>
    <row r="23" spans="1:1" x14ac:dyDescent="0.15">
      <c r="A23" t="s">
        <v>189</v>
      </c>
    </row>
    <row r="24" spans="1:1" x14ac:dyDescent="0.15">
      <c r="A24" t="s">
        <v>190</v>
      </c>
    </row>
    <row r="25" spans="1:1" x14ac:dyDescent="0.15">
      <c r="A25" t="s">
        <v>191</v>
      </c>
    </row>
    <row r="26" spans="1:1" x14ac:dyDescent="0.15">
      <c r="A26" t="s">
        <v>192</v>
      </c>
    </row>
    <row r="27" spans="1:1" x14ac:dyDescent="0.15">
      <c r="A27" t="s">
        <v>193</v>
      </c>
    </row>
    <row r="28" spans="1:1" x14ac:dyDescent="0.15">
      <c r="A28" t="s">
        <v>194</v>
      </c>
    </row>
    <row r="29" spans="1:1" x14ac:dyDescent="0.15">
      <c r="A29" t="s">
        <v>195</v>
      </c>
    </row>
    <row r="30" spans="1:1" x14ac:dyDescent="0.15">
      <c r="A30" t="s">
        <v>196</v>
      </c>
    </row>
    <row r="31" spans="1:1" x14ac:dyDescent="0.15">
      <c r="A31" t="s">
        <v>197</v>
      </c>
    </row>
    <row r="32" spans="1:1" x14ac:dyDescent="0.15">
      <c r="A32" t="s">
        <v>198</v>
      </c>
    </row>
    <row r="33" spans="1:1" x14ac:dyDescent="0.15">
      <c r="A33" t="s">
        <v>199</v>
      </c>
    </row>
    <row r="34" spans="1:1" x14ac:dyDescent="0.15">
      <c r="A34" t="s">
        <v>200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93"/>
  <sheetViews>
    <sheetView showGridLines="0" tabSelected="1" zoomScale="98" zoomScaleNormal="98" workbookViewId="0">
      <selection activeCell="D8" sqref="D8:Q8"/>
    </sheetView>
  </sheetViews>
  <sheetFormatPr baseColWidth="10" defaultColWidth="11.5" defaultRowHeight="13" x14ac:dyDescent="0.15"/>
  <cols>
    <col min="1" max="2" width="4.5" customWidth="1"/>
    <col min="3" max="3" width="18.5" customWidth="1"/>
    <col min="4" max="5" width="8.5" customWidth="1"/>
    <col min="6" max="6" width="12.5" customWidth="1"/>
    <col min="7" max="7" width="4.5" style="3" customWidth="1"/>
    <col min="8" max="8" width="8.5" style="3" customWidth="1"/>
    <col min="9" max="9" width="12.5" style="3" customWidth="1"/>
    <col min="10" max="10" width="3.5" style="3" customWidth="1"/>
    <col min="11" max="11" width="8.5" style="3" customWidth="1"/>
    <col min="12" max="12" width="12.5" style="3" customWidth="1"/>
    <col min="13" max="13" width="3.5" style="3" customWidth="1"/>
    <col min="14" max="14" width="8.5" style="3" customWidth="1"/>
    <col min="15" max="15" width="12.5" style="3" customWidth="1"/>
    <col min="16" max="16" width="6.5" customWidth="1"/>
    <col min="17" max="17" width="4.83203125" customWidth="1"/>
    <col min="18" max="29" width="4.5" customWidth="1"/>
  </cols>
  <sheetData>
    <row r="1" spans="2:17" s="1" customFormat="1" ht="37.5" customHeight="1" x14ac:dyDescent="0.15">
      <c r="B1" s="266" t="s">
        <v>201</v>
      </c>
      <c r="C1" s="267"/>
      <c r="D1" s="270" t="s">
        <v>202</v>
      </c>
      <c r="E1" s="271"/>
      <c r="F1" s="271"/>
      <c r="G1" s="271"/>
      <c r="H1" s="271"/>
      <c r="I1" s="271"/>
      <c r="J1" s="271"/>
      <c r="K1" s="271"/>
      <c r="L1" s="271"/>
      <c r="M1" s="271"/>
      <c r="N1" s="272"/>
      <c r="O1" s="273"/>
      <c r="P1" s="274"/>
      <c r="Q1" s="275"/>
    </row>
    <row r="2" spans="2:17" s="1" customFormat="1" ht="17.25" customHeight="1" x14ac:dyDescent="0.15">
      <c r="B2" s="268"/>
      <c r="C2" s="269"/>
      <c r="D2" s="279" t="s">
        <v>203</v>
      </c>
      <c r="E2" s="280"/>
      <c r="F2" s="280"/>
      <c r="G2" s="280"/>
      <c r="H2" s="280"/>
      <c r="I2" s="280"/>
      <c r="J2" s="280"/>
      <c r="K2" s="280"/>
      <c r="L2" s="280"/>
      <c r="M2" s="280"/>
      <c r="N2" s="281"/>
      <c r="O2" s="276"/>
      <c r="P2" s="277"/>
      <c r="Q2" s="278"/>
    </row>
    <row r="3" spans="2:17" s="1" customFormat="1" ht="17.25" customHeight="1" x14ac:dyDescent="0.15">
      <c r="B3" s="282" t="s">
        <v>204</v>
      </c>
      <c r="C3" s="283"/>
      <c r="D3" s="282" t="s">
        <v>205</v>
      </c>
      <c r="E3" s="284"/>
      <c r="F3" s="284"/>
      <c r="G3" s="284"/>
      <c r="H3" s="284"/>
      <c r="I3" s="284"/>
      <c r="J3" s="284"/>
      <c r="K3" s="284"/>
      <c r="L3" s="284"/>
      <c r="M3" s="284"/>
      <c r="N3" s="283"/>
      <c r="O3" s="282" t="s">
        <v>206</v>
      </c>
      <c r="P3" s="284"/>
      <c r="Q3" s="283"/>
    </row>
    <row r="4" spans="2:17" s="2" customFormat="1" ht="4.5" customHeight="1" x14ac:dyDescent="0.15">
      <c r="B4" s="54"/>
      <c r="C4" s="55"/>
      <c r="D4" s="55"/>
      <c r="E4" s="55"/>
      <c r="F4" s="55"/>
      <c r="G4" s="55"/>
      <c r="H4" s="55"/>
      <c r="I4" s="55"/>
      <c r="J4" s="55"/>
      <c r="K4" s="55"/>
      <c r="L4" s="55"/>
      <c r="M4" s="55"/>
      <c r="N4" s="55"/>
      <c r="O4" s="55"/>
      <c r="P4" s="55"/>
      <c r="Q4" s="56"/>
    </row>
    <row r="5" spans="2:17" ht="24.75" customHeight="1" x14ac:dyDescent="0.15">
      <c r="B5" s="285" t="s">
        <v>76</v>
      </c>
      <c r="C5" s="286"/>
      <c r="D5" s="286"/>
      <c r="E5" s="286"/>
      <c r="F5" s="286"/>
      <c r="G5" s="286"/>
      <c r="H5" s="286"/>
      <c r="I5" s="286"/>
      <c r="J5" s="286"/>
      <c r="K5" s="286"/>
      <c r="L5" s="286"/>
      <c r="M5" s="286"/>
      <c r="N5" s="286"/>
      <c r="O5" s="286"/>
      <c r="P5" s="286"/>
      <c r="Q5" s="287"/>
    </row>
    <row r="6" spans="2:17" s="2" customFormat="1" ht="4.5" customHeight="1" x14ac:dyDescent="0.15">
      <c r="B6" s="54"/>
      <c r="C6" s="55"/>
      <c r="D6" s="55"/>
      <c r="E6" s="55"/>
      <c r="F6" s="55"/>
      <c r="G6" s="55"/>
      <c r="H6" s="55"/>
      <c r="I6" s="55"/>
      <c r="J6" s="55"/>
      <c r="K6" s="55"/>
      <c r="L6" s="55"/>
      <c r="M6" s="55"/>
      <c r="N6" s="55"/>
      <c r="O6" s="55"/>
      <c r="P6" s="55"/>
      <c r="Q6" s="56"/>
    </row>
    <row r="7" spans="2:17" ht="5" customHeight="1" x14ac:dyDescent="0.15">
      <c r="B7" s="54"/>
      <c r="C7" s="55"/>
      <c r="D7" s="55"/>
      <c r="E7" s="55"/>
      <c r="F7" s="55"/>
      <c r="G7" s="55"/>
      <c r="H7" s="55"/>
      <c r="I7" s="55"/>
      <c r="J7" s="55"/>
      <c r="K7" s="55"/>
      <c r="L7" s="55"/>
      <c r="M7" s="55"/>
      <c r="N7" s="55"/>
      <c r="O7" s="55"/>
      <c r="P7" s="55"/>
      <c r="Q7" s="56"/>
    </row>
    <row r="8" spans="2:17" ht="40.5" customHeight="1" x14ac:dyDescent="0.15">
      <c r="B8" s="257" t="s">
        <v>77</v>
      </c>
      <c r="C8" s="258"/>
      <c r="D8" s="400" t="s">
        <v>207</v>
      </c>
      <c r="E8" s="401"/>
      <c r="F8" s="401"/>
      <c r="G8" s="401"/>
      <c r="H8" s="401"/>
      <c r="I8" s="401"/>
      <c r="J8" s="401"/>
      <c r="K8" s="401"/>
      <c r="L8" s="401"/>
      <c r="M8" s="401"/>
      <c r="N8" s="401"/>
      <c r="O8" s="401"/>
      <c r="P8" s="401"/>
      <c r="Q8" s="402"/>
    </row>
    <row r="9" spans="2:17" ht="40.5" customHeight="1" x14ac:dyDescent="0.15">
      <c r="B9" s="257" t="s">
        <v>79</v>
      </c>
      <c r="C9" s="258"/>
      <c r="D9" s="400" t="s">
        <v>208</v>
      </c>
      <c r="E9" s="401"/>
      <c r="F9" s="401"/>
      <c r="G9" s="401"/>
      <c r="H9" s="401"/>
      <c r="I9" s="401"/>
      <c r="J9" s="401"/>
      <c r="K9" s="401"/>
      <c r="L9" s="401"/>
      <c r="M9" s="401"/>
      <c r="N9" s="401"/>
      <c r="O9" s="401"/>
      <c r="P9" s="401"/>
      <c r="Q9" s="402"/>
    </row>
    <row r="10" spans="2:17" ht="40.5" customHeight="1" x14ac:dyDescent="0.15">
      <c r="B10" s="257" t="s">
        <v>81</v>
      </c>
      <c r="C10" s="258"/>
      <c r="D10" s="407" t="s">
        <v>209</v>
      </c>
      <c r="E10" s="408"/>
      <c r="F10" s="408"/>
      <c r="G10" s="408"/>
      <c r="H10" s="408"/>
      <c r="I10" s="408"/>
      <c r="J10" s="408"/>
      <c r="K10" s="408"/>
      <c r="L10" s="408"/>
      <c r="M10" s="408"/>
      <c r="N10" s="408"/>
      <c r="O10" s="408"/>
      <c r="P10" s="408"/>
      <c r="Q10" s="409"/>
    </row>
    <row r="11" spans="2:17" ht="40.5" customHeight="1" x14ac:dyDescent="0.15">
      <c r="B11" s="257" t="s">
        <v>83</v>
      </c>
      <c r="C11" s="258"/>
      <c r="D11" s="400" t="s">
        <v>210</v>
      </c>
      <c r="E11" s="401"/>
      <c r="F11" s="401"/>
      <c r="G11" s="401"/>
      <c r="H11" s="401"/>
      <c r="I11" s="401"/>
      <c r="J11" s="401"/>
      <c r="K11" s="401"/>
      <c r="L11" s="401"/>
      <c r="M11" s="401"/>
      <c r="N11" s="401"/>
      <c r="O11" s="401"/>
      <c r="P11" s="401"/>
      <c r="Q11" s="402"/>
    </row>
    <row r="12" spans="2:17" ht="40.5" customHeight="1" x14ac:dyDescent="0.15">
      <c r="B12" s="257" t="s">
        <v>85</v>
      </c>
      <c r="C12" s="258"/>
      <c r="D12" s="410" t="s">
        <v>336</v>
      </c>
      <c r="E12" s="411"/>
      <c r="F12" s="411"/>
      <c r="G12" s="411"/>
      <c r="H12" s="411"/>
      <c r="I12" s="411"/>
      <c r="J12" s="411"/>
      <c r="K12" s="411"/>
      <c r="L12" s="411"/>
      <c r="M12" s="411"/>
      <c r="N12" s="411"/>
      <c r="O12" s="411"/>
      <c r="P12" s="411"/>
      <c r="Q12" s="412"/>
    </row>
    <row r="13" spans="2:17" s="2" customFormat="1" ht="4.5" customHeight="1" x14ac:dyDescent="0.15">
      <c r="B13" s="54"/>
      <c r="C13" s="55"/>
      <c r="D13" s="55"/>
      <c r="E13" s="55"/>
      <c r="F13" s="55"/>
      <c r="G13" s="55"/>
      <c r="H13" s="55"/>
      <c r="I13" s="55"/>
      <c r="J13" s="55"/>
      <c r="K13" s="55"/>
      <c r="L13" s="55"/>
      <c r="M13" s="55"/>
      <c r="N13" s="55"/>
      <c r="O13" s="55"/>
      <c r="P13" s="55"/>
      <c r="Q13" s="56"/>
    </row>
    <row r="14" spans="2:17" ht="24.75" customHeight="1" x14ac:dyDescent="0.15">
      <c r="B14" s="285" t="s">
        <v>87</v>
      </c>
      <c r="C14" s="286"/>
      <c r="D14" s="286"/>
      <c r="E14" s="286"/>
      <c r="F14" s="286"/>
      <c r="G14" s="286"/>
      <c r="H14" s="286"/>
      <c r="I14" s="286"/>
      <c r="J14" s="286"/>
      <c r="K14" s="286"/>
      <c r="L14" s="286"/>
      <c r="M14" s="286"/>
      <c r="N14" s="286"/>
      <c r="O14" s="286"/>
      <c r="P14" s="286"/>
      <c r="Q14" s="287"/>
    </row>
    <row r="15" spans="2:17" s="2" customFormat="1" ht="4.5" customHeight="1" x14ac:dyDescent="0.15">
      <c r="B15" s="54"/>
      <c r="C15" s="55"/>
      <c r="D15" s="55"/>
      <c r="E15" s="55"/>
      <c r="F15" s="55"/>
      <c r="G15" s="55"/>
      <c r="H15" s="55"/>
      <c r="I15" s="55"/>
      <c r="J15" s="55"/>
      <c r="K15" s="55"/>
      <c r="L15" s="55"/>
      <c r="M15" s="55"/>
      <c r="N15" s="55"/>
      <c r="O15" s="55"/>
      <c r="P15" s="55"/>
      <c r="Q15" s="56"/>
    </row>
    <row r="16" spans="2:17" ht="36" customHeight="1" x14ac:dyDescent="0.15">
      <c r="B16" s="257" t="s">
        <v>88</v>
      </c>
      <c r="C16" s="258"/>
      <c r="D16" s="403" t="s">
        <v>211</v>
      </c>
      <c r="E16" s="384"/>
      <c r="F16" s="384"/>
      <c r="G16" s="384"/>
      <c r="H16" s="384"/>
      <c r="I16" s="384"/>
      <c r="J16" s="384"/>
      <c r="K16" s="385"/>
      <c r="L16" s="451" t="s">
        <v>90</v>
      </c>
      <c r="M16" s="451"/>
      <c r="N16" s="452" t="s">
        <v>339</v>
      </c>
      <c r="O16" s="452"/>
      <c r="P16" s="452"/>
      <c r="Q16" s="453"/>
    </row>
    <row r="17" spans="2:17" ht="40.5" customHeight="1" x14ac:dyDescent="0.15">
      <c r="B17" s="257" t="s">
        <v>92</v>
      </c>
      <c r="C17" s="258"/>
      <c r="D17" s="403" t="s">
        <v>340</v>
      </c>
      <c r="E17" s="384"/>
      <c r="F17" s="384"/>
      <c r="G17" s="384"/>
      <c r="H17" s="384"/>
      <c r="I17" s="384"/>
      <c r="J17" s="384"/>
      <c r="K17" s="384"/>
      <c r="L17" s="384"/>
      <c r="M17" s="384"/>
      <c r="N17" s="384"/>
      <c r="O17" s="384"/>
      <c r="P17" s="384"/>
      <c r="Q17" s="385"/>
    </row>
    <row r="18" spans="2:17" ht="40.5" customHeight="1" x14ac:dyDescent="0.15">
      <c r="B18" s="262" t="s">
        <v>94</v>
      </c>
      <c r="C18" s="263"/>
      <c r="D18" s="404" t="s">
        <v>212</v>
      </c>
      <c r="E18" s="405"/>
      <c r="F18" s="405" t="s">
        <v>213</v>
      </c>
      <c r="G18" s="405"/>
      <c r="H18" s="405"/>
      <c r="I18" s="405"/>
      <c r="J18" s="405"/>
      <c r="K18" s="405"/>
      <c r="L18" s="405"/>
      <c r="M18" s="405"/>
      <c r="N18" s="405"/>
      <c r="O18" s="405"/>
      <c r="P18" s="405"/>
      <c r="Q18" s="406"/>
    </row>
    <row r="19" spans="2:17" ht="133.5" customHeight="1" x14ac:dyDescent="0.15">
      <c r="B19" s="336"/>
      <c r="C19" s="361"/>
      <c r="D19" s="375" t="s">
        <v>214</v>
      </c>
      <c r="E19" s="376"/>
      <c r="F19" s="376" t="s">
        <v>215</v>
      </c>
      <c r="G19" s="376"/>
      <c r="H19" s="376"/>
      <c r="I19" s="376"/>
      <c r="J19" s="376"/>
      <c r="K19" s="376"/>
      <c r="L19" s="376"/>
      <c r="M19" s="376"/>
      <c r="N19" s="376"/>
      <c r="O19" s="376"/>
      <c r="P19" s="376"/>
      <c r="Q19" s="377"/>
    </row>
    <row r="20" spans="2:17" ht="40.5" customHeight="1" x14ac:dyDescent="0.15">
      <c r="B20" s="336"/>
      <c r="C20" s="361"/>
      <c r="D20" s="375" t="s">
        <v>216</v>
      </c>
      <c r="E20" s="376"/>
      <c r="F20" s="376" t="s">
        <v>217</v>
      </c>
      <c r="G20" s="376"/>
      <c r="H20" s="376"/>
      <c r="I20" s="376"/>
      <c r="J20" s="376"/>
      <c r="K20" s="376"/>
      <c r="L20" s="376"/>
      <c r="M20" s="376"/>
      <c r="N20" s="376"/>
      <c r="O20" s="376"/>
      <c r="P20" s="376"/>
      <c r="Q20" s="377"/>
    </row>
    <row r="21" spans="2:17" ht="40.5" customHeight="1" x14ac:dyDescent="0.15">
      <c r="B21" s="336"/>
      <c r="C21" s="361"/>
      <c r="D21" s="375" t="s">
        <v>218</v>
      </c>
      <c r="E21" s="376"/>
      <c r="F21" s="376" t="s">
        <v>219</v>
      </c>
      <c r="G21" s="376"/>
      <c r="H21" s="376"/>
      <c r="I21" s="376"/>
      <c r="J21" s="376"/>
      <c r="K21" s="376"/>
      <c r="L21" s="376"/>
      <c r="M21" s="376"/>
      <c r="N21" s="376"/>
      <c r="O21" s="376"/>
      <c r="P21" s="376"/>
      <c r="Q21" s="377"/>
    </row>
    <row r="22" spans="2:17" ht="53.25" customHeight="1" x14ac:dyDescent="0.15">
      <c r="B22" s="336"/>
      <c r="C22" s="361"/>
      <c r="D22" s="375" t="s">
        <v>220</v>
      </c>
      <c r="E22" s="376"/>
      <c r="F22" s="376" t="s">
        <v>221</v>
      </c>
      <c r="G22" s="376"/>
      <c r="H22" s="376"/>
      <c r="I22" s="376"/>
      <c r="J22" s="376"/>
      <c r="K22" s="376"/>
      <c r="L22" s="376"/>
      <c r="M22" s="376"/>
      <c r="N22" s="376"/>
      <c r="O22" s="376"/>
      <c r="P22" s="376"/>
      <c r="Q22" s="377"/>
    </row>
    <row r="23" spans="2:17" ht="40.5" customHeight="1" x14ac:dyDescent="0.15">
      <c r="B23" s="336"/>
      <c r="C23" s="361"/>
      <c r="D23" s="375" t="s">
        <v>222</v>
      </c>
      <c r="E23" s="376"/>
      <c r="F23" s="376" t="s">
        <v>223</v>
      </c>
      <c r="G23" s="376"/>
      <c r="H23" s="376"/>
      <c r="I23" s="376"/>
      <c r="J23" s="376"/>
      <c r="K23" s="376"/>
      <c r="L23" s="376"/>
      <c r="M23" s="376"/>
      <c r="N23" s="376"/>
      <c r="O23" s="376"/>
      <c r="P23" s="376"/>
      <c r="Q23" s="377"/>
    </row>
    <row r="24" spans="2:17" ht="40.5" customHeight="1" x14ac:dyDescent="0.15">
      <c r="B24" s="336"/>
      <c r="C24" s="361"/>
      <c r="D24" s="375" t="s">
        <v>224</v>
      </c>
      <c r="E24" s="376"/>
      <c r="F24" s="376" t="s">
        <v>225</v>
      </c>
      <c r="G24" s="376"/>
      <c r="H24" s="376"/>
      <c r="I24" s="376"/>
      <c r="J24" s="376"/>
      <c r="K24" s="376"/>
      <c r="L24" s="376"/>
      <c r="M24" s="376"/>
      <c r="N24" s="376"/>
      <c r="O24" s="376"/>
      <c r="P24" s="376"/>
      <c r="Q24" s="377"/>
    </row>
    <row r="25" spans="2:17" ht="40.5" customHeight="1" x14ac:dyDescent="0.15">
      <c r="B25" s="336"/>
      <c r="C25" s="361"/>
      <c r="D25" s="375" t="s">
        <v>226</v>
      </c>
      <c r="E25" s="376"/>
      <c r="F25" s="376" t="s">
        <v>227</v>
      </c>
      <c r="G25" s="376"/>
      <c r="H25" s="376"/>
      <c r="I25" s="376"/>
      <c r="J25" s="376"/>
      <c r="K25" s="376"/>
      <c r="L25" s="376"/>
      <c r="M25" s="376"/>
      <c r="N25" s="376"/>
      <c r="O25" s="376"/>
      <c r="P25" s="376"/>
      <c r="Q25" s="377"/>
    </row>
    <row r="26" spans="2:17" ht="40.5" customHeight="1" x14ac:dyDescent="0.15">
      <c r="B26" s="336"/>
      <c r="C26" s="361"/>
      <c r="D26" s="375" t="s">
        <v>228</v>
      </c>
      <c r="E26" s="376"/>
      <c r="F26" s="376" t="s">
        <v>229</v>
      </c>
      <c r="G26" s="376"/>
      <c r="H26" s="376"/>
      <c r="I26" s="376"/>
      <c r="J26" s="376"/>
      <c r="K26" s="376"/>
      <c r="L26" s="376"/>
      <c r="M26" s="376"/>
      <c r="N26" s="376"/>
      <c r="O26" s="376"/>
      <c r="P26" s="376"/>
      <c r="Q26" s="377"/>
    </row>
    <row r="27" spans="2:17" ht="63.75" customHeight="1" x14ac:dyDescent="0.15">
      <c r="B27" s="336"/>
      <c r="C27" s="361"/>
      <c r="D27" s="375" t="s">
        <v>230</v>
      </c>
      <c r="E27" s="376"/>
      <c r="F27" s="376" t="s">
        <v>231</v>
      </c>
      <c r="G27" s="376"/>
      <c r="H27" s="376"/>
      <c r="I27" s="376"/>
      <c r="J27" s="376"/>
      <c r="K27" s="376"/>
      <c r="L27" s="376"/>
      <c r="M27" s="376"/>
      <c r="N27" s="376"/>
      <c r="O27" s="376"/>
      <c r="P27" s="376"/>
      <c r="Q27" s="377"/>
    </row>
    <row r="28" spans="2:17" ht="40.5" customHeight="1" x14ac:dyDescent="0.15">
      <c r="B28" s="336"/>
      <c r="C28" s="361"/>
      <c r="D28" s="375" t="s">
        <v>232</v>
      </c>
      <c r="E28" s="376"/>
      <c r="F28" s="376" t="s">
        <v>233</v>
      </c>
      <c r="G28" s="376"/>
      <c r="H28" s="376"/>
      <c r="I28" s="376"/>
      <c r="J28" s="376"/>
      <c r="K28" s="376"/>
      <c r="L28" s="376"/>
      <c r="M28" s="376"/>
      <c r="N28" s="376"/>
      <c r="O28" s="376"/>
      <c r="P28" s="376"/>
      <c r="Q28" s="377"/>
    </row>
    <row r="29" spans="2:17" ht="99" customHeight="1" x14ac:dyDescent="0.15">
      <c r="B29" s="264"/>
      <c r="C29" s="265"/>
      <c r="D29" s="378" t="s">
        <v>234</v>
      </c>
      <c r="E29" s="379"/>
      <c r="F29" s="379"/>
      <c r="G29" s="379"/>
      <c r="H29" s="379"/>
      <c r="I29" s="379"/>
      <c r="J29" s="379"/>
      <c r="K29" s="379"/>
      <c r="L29" s="379"/>
      <c r="M29" s="379"/>
      <c r="N29" s="379"/>
      <c r="O29" s="379"/>
      <c r="P29" s="379"/>
      <c r="Q29" s="380"/>
    </row>
    <row r="30" spans="2:17" ht="40.5" customHeight="1" x14ac:dyDescent="0.15">
      <c r="B30" s="257" t="s">
        <v>96</v>
      </c>
      <c r="C30" s="258"/>
      <c r="D30" s="410" t="s">
        <v>10</v>
      </c>
      <c r="E30" s="411"/>
      <c r="F30" s="411"/>
      <c r="G30" s="428" t="s">
        <v>98</v>
      </c>
      <c r="H30" s="428"/>
      <c r="I30" s="429" t="s">
        <v>67</v>
      </c>
      <c r="J30" s="429"/>
      <c r="K30" s="429"/>
      <c r="L30" s="428" t="s">
        <v>100</v>
      </c>
      <c r="M30" s="428"/>
      <c r="N30" s="428"/>
      <c r="O30" s="429" t="s">
        <v>66</v>
      </c>
      <c r="P30" s="429"/>
      <c r="Q30" s="430"/>
    </row>
    <row r="31" spans="2:17" ht="40.5" customHeight="1" x14ac:dyDescent="0.15">
      <c r="B31" s="257" t="s">
        <v>102</v>
      </c>
      <c r="C31" s="258"/>
      <c r="D31" s="410" t="s">
        <v>45</v>
      </c>
      <c r="E31" s="411"/>
      <c r="F31" s="411"/>
      <c r="G31" s="442"/>
      <c r="H31" s="442"/>
      <c r="I31" s="412"/>
      <c r="J31" s="443" t="s">
        <v>235</v>
      </c>
      <c r="K31" s="443"/>
      <c r="L31" s="443"/>
      <c r="M31" s="411" t="s">
        <v>48</v>
      </c>
      <c r="N31" s="411"/>
      <c r="O31" s="411"/>
      <c r="P31" s="411"/>
      <c r="Q31" s="412"/>
    </row>
    <row r="32" spans="2:17" ht="96" customHeight="1" x14ac:dyDescent="0.15">
      <c r="B32" s="257" t="s">
        <v>106</v>
      </c>
      <c r="C32" s="258"/>
      <c r="D32" s="403" t="s">
        <v>341</v>
      </c>
      <c r="E32" s="384"/>
      <c r="F32" s="384"/>
      <c r="G32" s="384"/>
      <c r="H32" s="384"/>
      <c r="I32" s="384"/>
      <c r="J32" s="384"/>
      <c r="K32" s="385"/>
      <c r="L32" s="428" t="s">
        <v>108</v>
      </c>
      <c r="M32" s="428"/>
      <c r="N32" s="428"/>
      <c r="O32" s="411" t="s">
        <v>2</v>
      </c>
      <c r="P32" s="411"/>
      <c r="Q32" s="412"/>
    </row>
    <row r="33" spans="2:17" ht="44.25" customHeight="1" x14ac:dyDescent="0.15">
      <c r="B33" s="257" t="s">
        <v>110</v>
      </c>
      <c r="C33" s="258"/>
      <c r="D33" s="410" t="s">
        <v>337</v>
      </c>
      <c r="E33" s="411"/>
      <c r="F33" s="411"/>
      <c r="G33" s="411"/>
      <c r="H33" s="411"/>
      <c r="I33" s="411"/>
      <c r="J33" s="411"/>
      <c r="K33" s="411"/>
      <c r="L33" s="411"/>
      <c r="M33" s="411"/>
      <c r="N33" s="411"/>
      <c r="O33" s="411"/>
      <c r="P33" s="411"/>
      <c r="Q33" s="412"/>
    </row>
    <row r="34" spans="2:17" ht="40.5" customHeight="1" x14ac:dyDescent="0.15">
      <c r="B34" s="257" t="s">
        <v>112</v>
      </c>
      <c r="C34" s="258"/>
      <c r="D34" s="410" t="s">
        <v>27</v>
      </c>
      <c r="E34" s="411"/>
      <c r="F34" s="411"/>
      <c r="G34" s="428" t="s">
        <v>114</v>
      </c>
      <c r="H34" s="428"/>
      <c r="I34" s="428"/>
      <c r="J34" s="411" t="s">
        <v>29</v>
      </c>
      <c r="K34" s="411"/>
      <c r="L34" s="412"/>
      <c r="M34" s="428" t="s">
        <v>116</v>
      </c>
      <c r="N34" s="428"/>
      <c r="O34" s="411" t="s">
        <v>236</v>
      </c>
      <c r="P34" s="411"/>
      <c r="Q34" s="412"/>
    </row>
    <row r="35" spans="2:17" ht="40.5" customHeight="1" x14ac:dyDescent="0.15">
      <c r="B35" s="257" t="s">
        <v>118</v>
      </c>
      <c r="C35" s="258"/>
      <c r="D35" s="415" t="s">
        <v>342</v>
      </c>
      <c r="E35" s="416"/>
      <c r="F35" s="416"/>
      <c r="G35" s="416"/>
      <c r="H35" s="416"/>
      <c r="I35" s="416"/>
      <c r="J35" s="416"/>
      <c r="K35" s="416"/>
      <c r="L35" s="416"/>
      <c r="M35" s="416"/>
      <c r="N35" s="416"/>
      <c r="O35" s="416"/>
      <c r="P35" s="416"/>
      <c r="Q35" s="417"/>
    </row>
    <row r="36" spans="2:17" ht="40.5" customHeight="1" x14ac:dyDescent="0.15">
      <c r="B36" s="262" t="s">
        <v>120</v>
      </c>
      <c r="C36" s="263"/>
      <c r="D36" s="404" t="s">
        <v>237</v>
      </c>
      <c r="E36" s="405"/>
      <c r="F36" s="405"/>
      <c r="G36" s="405"/>
      <c r="H36" s="405"/>
      <c r="I36" s="405"/>
      <c r="J36" s="405"/>
      <c r="K36" s="405"/>
      <c r="L36" s="405"/>
      <c r="M36" s="405"/>
      <c r="N36" s="405"/>
      <c r="O36" s="405"/>
      <c r="P36" s="405"/>
      <c r="Q36" s="406"/>
    </row>
    <row r="37" spans="2:17" ht="176.25" customHeight="1" x14ac:dyDescent="0.15">
      <c r="B37" s="336"/>
      <c r="C37" s="361"/>
      <c r="D37" s="386"/>
      <c r="E37" s="387"/>
      <c r="F37" s="387"/>
      <c r="G37" s="387"/>
      <c r="H37" s="387"/>
      <c r="I37" s="387"/>
      <c r="J37" s="387"/>
      <c r="K37" s="387"/>
      <c r="L37" s="387"/>
      <c r="M37" s="387"/>
      <c r="N37" s="387"/>
      <c r="O37" s="387"/>
      <c r="P37" s="387"/>
      <c r="Q37" s="388"/>
    </row>
    <row r="38" spans="2:17" ht="186" customHeight="1" x14ac:dyDescent="0.15">
      <c r="B38" s="336"/>
      <c r="C38" s="361"/>
      <c r="D38" s="389" t="s">
        <v>238</v>
      </c>
      <c r="E38" s="390"/>
      <c r="F38" s="390"/>
      <c r="G38" s="390"/>
      <c r="H38" s="390"/>
      <c r="I38" s="390"/>
      <c r="J38" s="390"/>
      <c r="K38" s="390"/>
      <c r="L38" s="390"/>
      <c r="M38" s="390"/>
      <c r="N38" s="390"/>
      <c r="O38" s="390"/>
      <c r="P38" s="390"/>
      <c r="Q38" s="391"/>
    </row>
    <row r="39" spans="2:17" ht="49.5" customHeight="1" x14ac:dyDescent="0.15">
      <c r="B39" s="336"/>
      <c r="C39" s="361"/>
      <c r="D39" s="392" t="e" vm="1">
        <v>#VALUE!</v>
      </c>
      <c r="E39" s="393"/>
      <c r="F39" s="393"/>
      <c r="G39" s="393"/>
      <c r="H39" s="393"/>
      <c r="I39" s="393"/>
      <c r="J39" s="393"/>
      <c r="K39" s="393"/>
      <c r="L39" s="393"/>
      <c r="M39" s="393"/>
      <c r="N39" s="393"/>
      <c r="O39" s="393"/>
      <c r="P39" s="393"/>
      <c r="Q39" s="394"/>
    </row>
    <row r="40" spans="2:17" ht="129.75" customHeight="1" x14ac:dyDescent="0.15">
      <c r="B40" s="336"/>
      <c r="C40" s="361"/>
      <c r="D40" s="389" t="s">
        <v>239</v>
      </c>
      <c r="E40" s="395"/>
      <c r="F40" s="395"/>
      <c r="G40" s="395"/>
      <c r="H40" s="395"/>
      <c r="I40" s="395"/>
      <c r="J40" s="395"/>
      <c r="K40" s="395"/>
      <c r="L40" s="395"/>
      <c r="M40" s="395"/>
      <c r="N40" s="395"/>
      <c r="O40" s="395"/>
      <c r="P40" s="395"/>
      <c r="Q40" s="396"/>
    </row>
    <row r="41" spans="2:17" ht="39" customHeight="1" x14ac:dyDescent="0.15">
      <c r="B41" s="336"/>
      <c r="C41" s="361"/>
      <c r="D41" s="392" t="e" vm="2">
        <v>#VALUE!</v>
      </c>
      <c r="E41" s="397"/>
      <c r="F41" s="397"/>
      <c r="G41" s="397"/>
      <c r="H41" s="397"/>
      <c r="I41" s="397"/>
      <c r="J41" s="397"/>
      <c r="K41" s="397"/>
      <c r="L41" s="397"/>
      <c r="M41" s="397"/>
      <c r="N41" s="397"/>
      <c r="O41" s="397"/>
      <c r="P41" s="397"/>
      <c r="Q41" s="398"/>
    </row>
    <row r="42" spans="2:17" ht="249.75" customHeight="1" x14ac:dyDescent="0.15">
      <c r="B42" s="336"/>
      <c r="C42" s="361"/>
      <c r="D42" s="389" t="s">
        <v>240</v>
      </c>
      <c r="E42" s="390"/>
      <c r="F42" s="390"/>
      <c r="G42" s="390"/>
      <c r="H42" s="390"/>
      <c r="I42" s="390"/>
      <c r="J42" s="390"/>
      <c r="K42" s="390"/>
      <c r="L42" s="390"/>
      <c r="M42" s="390"/>
      <c r="N42" s="390"/>
      <c r="O42" s="390"/>
      <c r="P42" s="390"/>
      <c r="Q42" s="391"/>
    </row>
    <row r="43" spans="2:17" ht="121" customHeight="1" x14ac:dyDescent="0.15">
      <c r="B43" s="336"/>
      <c r="C43" s="361"/>
      <c r="D43" s="399" t="e" vm="3">
        <v>#VALUE!</v>
      </c>
      <c r="E43" s="395"/>
      <c r="F43" s="395"/>
      <c r="G43" s="395"/>
      <c r="H43" s="395"/>
      <c r="I43" s="395"/>
      <c r="J43" s="395"/>
      <c r="K43" s="395"/>
      <c r="L43" s="395"/>
      <c r="M43" s="395"/>
      <c r="N43" s="395"/>
      <c r="O43" s="395"/>
      <c r="P43" s="395"/>
      <c r="Q43" s="396"/>
    </row>
    <row r="44" spans="2:17" ht="50.25" customHeight="1" x14ac:dyDescent="0.15">
      <c r="B44" s="336"/>
      <c r="C44" s="361"/>
      <c r="D44" s="386" t="e" vm="4">
        <v>#VALUE!</v>
      </c>
      <c r="E44" s="387"/>
      <c r="F44" s="387"/>
      <c r="G44" s="387"/>
      <c r="H44" s="387"/>
      <c r="I44" s="387"/>
      <c r="J44" s="387"/>
      <c r="K44" s="387"/>
      <c r="L44" s="387"/>
      <c r="M44" s="387"/>
      <c r="N44" s="387"/>
      <c r="O44" s="387"/>
      <c r="P44" s="387"/>
      <c r="Q44" s="388"/>
    </row>
    <row r="45" spans="2:17" ht="123" customHeight="1" x14ac:dyDescent="0.15">
      <c r="B45" s="336"/>
      <c r="C45" s="361"/>
      <c r="D45" s="392" t="e" vm="5">
        <v>#VALUE!</v>
      </c>
      <c r="E45" s="397"/>
      <c r="F45" s="397"/>
      <c r="G45" s="397"/>
      <c r="H45" s="397"/>
      <c r="I45" s="397"/>
      <c r="J45" s="397"/>
      <c r="K45" s="397"/>
      <c r="L45" s="397"/>
      <c r="M45" s="397"/>
      <c r="N45" s="397"/>
      <c r="O45" s="397"/>
      <c r="P45" s="397"/>
      <c r="Q45" s="398"/>
    </row>
    <row r="46" spans="2:17" ht="78" customHeight="1" x14ac:dyDescent="0.15">
      <c r="B46" s="336"/>
      <c r="C46" s="361"/>
      <c r="D46" s="444" t="s">
        <v>241</v>
      </c>
      <c r="E46" s="445"/>
      <c r="F46" s="445"/>
      <c r="G46" s="445"/>
      <c r="H46" s="445"/>
      <c r="I46" s="445"/>
      <c r="J46" s="445"/>
      <c r="K46" s="445"/>
      <c r="L46" s="445"/>
      <c r="M46" s="445"/>
      <c r="N46" s="445"/>
      <c r="O46" s="445"/>
      <c r="P46" s="445"/>
      <c r="Q46" s="446"/>
    </row>
    <row r="47" spans="2:17" ht="194.25" customHeight="1" x14ac:dyDescent="0.15">
      <c r="B47" s="336"/>
      <c r="C47" s="361"/>
      <c r="D47" s="447" t="e" vm="6">
        <v>#VALUE!</v>
      </c>
      <c r="E47" s="442"/>
      <c r="F47" s="442"/>
      <c r="G47" s="442"/>
      <c r="H47" s="442"/>
      <c r="I47" s="442"/>
      <c r="J47" s="442"/>
      <c r="K47" s="442"/>
      <c r="L47" s="442"/>
      <c r="M47" s="442"/>
      <c r="N47" s="442"/>
      <c r="O47" s="442"/>
      <c r="P47" s="442"/>
      <c r="Q47" s="448"/>
    </row>
    <row r="48" spans="2:17" ht="6" customHeight="1" x14ac:dyDescent="0.15">
      <c r="B48" s="366" t="s">
        <v>122</v>
      </c>
      <c r="C48" s="367"/>
      <c r="D48" s="147"/>
      <c r="E48" s="148"/>
      <c r="F48" s="148"/>
      <c r="G48" s="148"/>
      <c r="H48" s="148"/>
      <c r="I48" s="148"/>
      <c r="J48" s="148"/>
      <c r="K48" s="148"/>
      <c r="L48" s="148"/>
      <c r="M48" s="148"/>
      <c r="N48" s="148"/>
      <c r="O48" s="148"/>
      <c r="P48" s="148"/>
      <c r="Q48" s="149"/>
    </row>
    <row r="49" spans="2:17" ht="31" customHeight="1" x14ac:dyDescent="0.15">
      <c r="B49" s="368"/>
      <c r="C49" s="369"/>
      <c r="D49" s="418"/>
      <c r="E49" s="419"/>
      <c r="F49" s="420"/>
      <c r="G49" s="424" t="s">
        <v>124</v>
      </c>
      <c r="H49" s="425"/>
      <c r="I49" s="146" t="s">
        <v>125</v>
      </c>
      <c r="J49" s="426" t="s">
        <v>126</v>
      </c>
      <c r="K49" s="427"/>
      <c r="L49" s="424" t="s">
        <v>127</v>
      </c>
      <c r="M49" s="425"/>
      <c r="N49" s="449" t="s">
        <v>343</v>
      </c>
      <c r="O49" s="450"/>
      <c r="P49" s="450"/>
      <c r="Q49" s="450"/>
    </row>
    <row r="50" spans="2:17" ht="34" customHeight="1" x14ac:dyDescent="0.15">
      <c r="B50" s="370"/>
      <c r="C50" s="371"/>
      <c r="D50" s="421"/>
      <c r="E50" s="422"/>
      <c r="F50" s="423"/>
      <c r="G50" s="315"/>
      <c r="H50" s="316"/>
      <c r="I50" s="7"/>
      <c r="J50" s="323"/>
      <c r="K50" s="324"/>
      <c r="L50" s="315"/>
      <c r="M50" s="316"/>
      <c r="N50" s="450"/>
      <c r="O50" s="450"/>
      <c r="P50" s="450"/>
      <c r="Q50" s="450"/>
    </row>
    <row r="51" spans="2:17" ht="3" customHeight="1" x14ac:dyDescent="0.15">
      <c r="B51" s="262" t="s">
        <v>129</v>
      </c>
      <c r="C51" s="263"/>
      <c r="D51" s="31"/>
      <c r="E51" s="62"/>
      <c r="F51" s="63"/>
      <c r="G51" s="64"/>
      <c r="H51" s="64"/>
      <c r="I51" s="30"/>
      <c r="J51" s="32"/>
      <c r="K51" s="32"/>
      <c r="L51" s="33"/>
      <c r="M51" s="33"/>
      <c r="N51" s="63"/>
      <c r="O51" s="63"/>
      <c r="P51" s="62"/>
      <c r="Q51" s="34"/>
    </row>
    <row r="52" spans="2:17" ht="16.5" customHeight="1" x14ac:dyDescent="0.15">
      <c r="B52" s="336"/>
      <c r="C52" s="361"/>
      <c r="D52" s="434">
        <v>2028</v>
      </c>
      <c r="E52" s="435"/>
      <c r="F52" s="61">
        <v>2029</v>
      </c>
      <c r="G52" s="441">
        <v>2030</v>
      </c>
      <c r="H52" s="435"/>
      <c r="I52" s="60">
        <v>2031</v>
      </c>
      <c r="J52" s="441">
        <v>2032</v>
      </c>
      <c r="K52" s="435"/>
      <c r="L52" s="61">
        <v>2033</v>
      </c>
      <c r="M52" s="441">
        <v>2034</v>
      </c>
      <c r="N52" s="435"/>
      <c r="O52" s="60">
        <v>2035</v>
      </c>
      <c r="P52" s="431"/>
      <c r="Q52" s="432"/>
    </row>
    <row r="53" spans="2:17" ht="18" customHeight="1" x14ac:dyDescent="0.15">
      <c r="B53" s="336"/>
      <c r="C53" s="361"/>
      <c r="D53" s="436"/>
      <c r="E53" s="437"/>
      <c r="F53" s="35"/>
      <c r="G53" s="36"/>
      <c r="H53" s="36"/>
      <c r="I53" s="37"/>
      <c r="J53" s="38"/>
      <c r="K53" s="39"/>
      <c r="L53" s="40"/>
      <c r="M53" s="40"/>
      <c r="N53" s="41"/>
      <c r="O53" s="39"/>
      <c r="P53" s="42"/>
      <c r="Q53" s="43"/>
    </row>
    <row r="54" spans="2:17" ht="4.5" customHeight="1" x14ac:dyDescent="0.15">
      <c r="B54" s="264"/>
      <c r="C54" s="265"/>
      <c r="D54" s="438"/>
      <c r="E54" s="439"/>
      <c r="F54" s="439"/>
      <c r="G54" s="439"/>
      <c r="H54" s="439"/>
      <c r="I54" s="439"/>
      <c r="J54" s="439"/>
      <c r="K54" s="439"/>
      <c r="L54" s="439"/>
      <c r="M54" s="439"/>
      <c r="N54" s="439"/>
      <c r="O54" s="439"/>
      <c r="P54" s="439"/>
      <c r="Q54" s="440"/>
    </row>
    <row r="55" spans="2:17" ht="40.5" customHeight="1" x14ac:dyDescent="0.15">
      <c r="B55" s="257" t="s">
        <v>131</v>
      </c>
      <c r="C55" s="258"/>
      <c r="D55" s="410" t="s">
        <v>58</v>
      </c>
      <c r="E55" s="411"/>
      <c r="F55" s="411"/>
      <c r="G55" s="411"/>
      <c r="H55" s="411"/>
      <c r="I55" s="412"/>
      <c r="J55" s="290" t="s">
        <v>242</v>
      </c>
      <c r="K55" s="294"/>
      <c r="L55" s="291"/>
      <c r="M55" s="323" t="s">
        <v>243</v>
      </c>
      <c r="N55" s="433"/>
      <c r="O55" s="433"/>
      <c r="P55" s="433"/>
      <c r="Q55" s="324"/>
    </row>
    <row r="56" spans="2:17" ht="40.5" customHeight="1" x14ac:dyDescent="0.15">
      <c r="B56" s="257" t="s">
        <v>133</v>
      </c>
      <c r="C56" s="258"/>
      <c r="D56" s="410" t="s">
        <v>244</v>
      </c>
      <c r="E56" s="411"/>
      <c r="F56" s="411"/>
      <c r="G56" s="411"/>
      <c r="H56" s="411"/>
      <c r="I56" s="411"/>
      <c r="J56" s="411"/>
      <c r="K56" s="412"/>
      <c r="L56" s="451" t="s">
        <v>135</v>
      </c>
      <c r="M56" s="451"/>
      <c r="N56" s="410" t="s">
        <v>48</v>
      </c>
      <c r="O56" s="411"/>
      <c r="P56" s="411"/>
      <c r="Q56" s="412"/>
    </row>
    <row r="57" spans="2:17" ht="40.5" customHeight="1" x14ac:dyDescent="0.15">
      <c r="B57" s="257" t="s">
        <v>137</v>
      </c>
      <c r="C57" s="258"/>
      <c r="D57" s="410" t="s">
        <v>48</v>
      </c>
      <c r="E57" s="411"/>
      <c r="F57" s="411"/>
      <c r="G57" s="411"/>
      <c r="H57" s="411"/>
      <c r="I57" s="411"/>
      <c r="J57" s="411"/>
      <c r="K57" s="411"/>
      <c r="L57" s="411"/>
      <c r="M57" s="411"/>
      <c r="N57" s="411"/>
      <c r="O57" s="411"/>
      <c r="P57" s="411"/>
      <c r="Q57" s="412"/>
    </row>
    <row r="58" spans="2:17" ht="40.5" customHeight="1" x14ac:dyDescent="0.15">
      <c r="B58" s="257" t="s">
        <v>139</v>
      </c>
      <c r="C58" s="258"/>
      <c r="D58" s="464" t="s">
        <v>245</v>
      </c>
      <c r="E58" s="465"/>
      <c r="F58" s="465"/>
      <c r="G58" s="465"/>
      <c r="H58" s="465"/>
      <c r="I58" s="465"/>
      <c r="J58" s="465"/>
      <c r="K58" s="465"/>
      <c r="L58" s="465"/>
      <c r="M58" s="465"/>
      <c r="N58" s="465"/>
      <c r="O58" s="465"/>
      <c r="P58" s="465"/>
      <c r="Q58" s="466"/>
    </row>
    <row r="59" spans="2:17" ht="40.5" customHeight="1" x14ac:dyDescent="0.15">
      <c r="B59" s="257" t="s">
        <v>141</v>
      </c>
      <c r="C59" s="258"/>
      <c r="D59" s="415" t="s">
        <v>344</v>
      </c>
      <c r="E59" s="416"/>
      <c r="F59" s="416"/>
      <c r="G59" s="416"/>
      <c r="H59" s="416"/>
      <c r="I59" s="416"/>
      <c r="J59" s="416"/>
      <c r="K59" s="416"/>
      <c r="L59" s="416"/>
      <c r="M59" s="416"/>
      <c r="N59" s="416"/>
      <c r="O59" s="416"/>
      <c r="P59" s="416"/>
      <c r="Q59" s="417"/>
    </row>
    <row r="60" spans="2:17" ht="339.75" customHeight="1" x14ac:dyDescent="0.15">
      <c r="B60" s="262" t="s">
        <v>143</v>
      </c>
      <c r="C60" s="372"/>
      <c r="D60" s="467" t="s">
        <v>246</v>
      </c>
      <c r="E60" s="468"/>
      <c r="F60" s="468"/>
      <c r="G60" s="468"/>
      <c r="H60" s="468"/>
      <c r="I60" s="468"/>
      <c r="J60" s="468"/>
      <c r="K60" s="468"/>
      <c r="L60" s="468"/>
      <c r="M60" s="468"/>
      <c r="N60" s="468"/>
      <c r="O60" s="468"/>
      <c r="P60" s="468"/>
      <c r="Q60" s="469"/>
    </row>
    <row r="61" spans="2:17" ht="409.5" customHeight="1" x14ac:dyDescent="0.15">
      <c r="B61" s="336"/>
      <c r="C61" s="373"/>
      <c r="D61" s="381" t="s">
        <v>247</v>
      </c>
      <c r="E61" s="382"/>
      <c r="F61" s="382"/>
      <c r="G61" s="382"/>
      <c r="H61" s="382"/>
      <c r="I61" s="382"/>
      <c r="J61" s="382"/>
      <c r="K61" s="382"/>
      <c r="L61" s="382"/>
      <c r="M61" s="382"/>
      <c r="N61" s="382"/>
      <c r="O61" s="382"/>
      <c r="P61" s="382"/>
      <c r="Q61" s="383"/>
    </row>
    <row r="62" spans="2:17" ht="254.25" customHeight="1" x14ac:dyDescent="0.15">
      <c r="B62" s="264"/>
      <c r="C62" s="374"/>
      <c r="D62" s="384" t="s">
        <v>248</v>
      </c>
      <c r="E62" s="384"/>
      <c r="F62" s="384"/>
      <c r="G62" s="384"/>
      <c r="H62" s="384"/>
      <c r="I62" s="384"/>
      <c r="J62" s="384"/>
      <c r="K62" s="384"/>
      <c r="L62" s="384"/>
      <c r="M62" s="384"/>
      <c r="N62" s="384"/>
      <c r="O62" s="384"/>
      <c r="P62" s="384"/>
      <c r="Q62" s="385"/>
    </row>
    <row r="63" spans="2:17" s="2" customFormat="1" ht="4.5" customHeight="1" x14ac:dyDescent="0.15">
      <c r="B63" s="54"/>
      <c r="C63" s="55"/>
      <c r="D63" s="55"/>
      <c r="E63" s="55"/>
      <c r="F63" s="55"/>
      <c r="G63" s="55"/>
      <c r="H63" s="55"/>
      <c r="I63" s="55"/>
      <c r="J63" s="55"/>
      <c r="K63" s="55"/>
      <c r="L63" s="55"/>
      <c r="M63" s="55"/>
      <c r="N63" s="55"/>
      <c r="O63" s="55"/>
      <c r="P63" s="55"/>
      <c r="Q63" s="56"/>
    </row>
    <row r="64" spans="2:17" ht="24.75" customHeight="1" x14ac:dyDescent="0.15">
      <c r="B64" s="285" t="s">
        <v>145</v>
      </c>
      <c r="C64" s="286"/>
      <c r="D64" s="286"/>
      <c r="E64" s="286"/>
      <c r="F64" s="286"/>
      <c r="G64" s="286"/>
      <c r="H64" s="286"/>
      <c r="I64" s="286"/>
      <c r="J64" s="286"/>
      <c r="K64" s="286"/>
      <c r="L64" s="286"/>
      <c r="M64" s="286"/>
      <c r="N64" s="286"/>
      <c r="O64" s="286"/>
      <c r="P64" s="286"/>
      <c r="Q64" s="287"/>
    </row>
    <row r="65" spans="2:17" s="2" customFormat="1" ht="4.5" customHeight="1" x14ac:dyDescent="0.15">
      <c r="B65" s="54"/>
      <c r="C65" s="55"/>
      <c r="D65" s="55"/>
      <c r="E65" s="55"/>
      <c r="F65" s="55"/>
      <c r="G65" s="55"/>
      <c r="H65" s="55"/>
      <c r="I65" s="55"/>
      <c r="J65" s="55"/>
      <c r="K65" s="55"/>
      <c r="L65" s="55"/>
      <c r="M65" s="55"/>
      <c r="N65" s="55"/>
      <c r="O65" s="55"/>
      <c r="P65" s="55"/>
      <c r="Q65" s="56"/>
    </row>
    <row r="66" spans="2:17" ht="40.5" customHeight="1" x14ac:dyDescent="0.15">
      <c r="B66" s="257" t="s">
        <v>146</v>
      </c>
      <c r="C66" s="258"/>
      <c r="D66" s="410" t="s">
        <v>48</v>
      </c>
      <c r="E66" s="411"/>
      <c r="F66" s="411"/>
      <c r="G66" s="411"/>
      <c r="H66" s="411"/>
      <c r="I66" s="411"/>
      <c r="J66" s="411"/>
      <c r="K66" s="411"/>
      <c r="L66" s="411"/>
      <c r="M66" s="411"/>
      <c r="N66" s="411"/>
      <c r="O66" s="411"/>
      <c r="P66" s="411"/>
      <c r="Q66" s="412"/>
    </row>
    <row r="67" spans="2:17" ht="6.75" customHeight="1" x14ac:dyDescent="0.15">
      <c r="B67" s="262" t="s">
        <v>148</v>
      </c>
      <c r="C67" s="263"/>
      <c r="D67" s="8"/>
      <c r="E67" s="9"/>
      <c r="F67" s="9"/>
      <c r="G67" s="9"/>
      <c r="H67" s="9"/>
      <c r="I67" s="9"/>
      <c r="J67" s="9"/>
      <c r="K67" s="9"/>
      <c r="L67" s="9"/>
      <c r="M67" s="9"/>
      <c r="N67" s="9"/>
      <c r="O67" s="9"/>
      <c r="P67" s="5"/>
      <c r="Q67" s="10"/>
    </row>
    <row r="68" spans="2:17" ht="17.25" customHeight="1" x14ac:dyDescent="0.15">
      <c r="B68" s="336"/>
      <c r="C68" s="361"/>
      <c r="D68" s="11"/>
      <c r="E68" s="15" t="s">
        <v>149</v>
      </c>
      <c r="F68" s="15" t="s">
        <v>150</v>
      </c>
      <c r="G68" s="65"/>
      <c r="H68" s="15" t="s">
        <v>126</v>
      </c>
      <c r="I68" s="15" t="s">
        <v>150</v>
      </c>
      <c r="J68" s="65"/>
      <c r="K68" s="15" t="s">
        <v>126</v>
      </c>
      <c r="L68" s="15" t="s">
        <v>150</v>
      </c>
      <c r="M68" s="65"/>
      <c r="N68" s="15" t="s">
        <v>126</v>
      </c>
      <c r="O68" s="15" t="s">
        <v>150</v>
      </c>
      <c r="P68" s="65"/>
      <c r="Q68" s="12"/>
    </row>
    <row r="69" spans="2:17" ht="17.25" customHeight="1" x14ac:dyDescent="0.15">
      <c r="B69" s="336"/>
      <c r="C69" s="361"/>
      <c r="D69" s="11"/>
      <c r="E69" s="15">
        <v>2000</v>
      </c>
      <c r="F69" s="15"/>
      <c r="G69" s="65"/>
      <c r="H69" s="15">
        <v>2008</v>
      </c>
      <c r="I69" s="15"/>
      <c r="J69" s="65"/>
      <c r="K69" s="15">
        <v>2016</v>
      </c>
      <c r="L69" s="15"/>
      <c r="M69" s="65"/>
      <c r="N69" s="15">
        <v>2024</v>
      </c>
      <c r="O69" s="15"/>
      <c r="P69" s="65"/>
      <c r="Q69" s="12"/>
    </row>
    <row r="70" spans="2:17" ht="17.25" customHeight="1" x14ac:dyDescent="0.15">
      <c r="B70" s="336"/>
      <c r="C70" s="361"/>
      <c r="D70" s="11"/>
      <c r="E70" s="15">
        <v>2001</v>
      </c>
      <c r="F70" s="15"/>
      <c r="G70" s="65"/>
      <c r="H70" s="15">
        <v>2009</v>
      </c>
      <c r="I70" s="15"/>
      <c r="J70" s="65"/>
      <c r="K70" s="15">
        <v>2017</v>
      </c>
      <c r="L70" s="15"/>
      <c r="M70" s="65"/>
      <c r="N70" s="15">
        <v>2025</v>
      </c>
      <c r="O70" s="15"/>
      <c r="P70" s="65"/>
      <c r="Q70" s="12"/>
    </row>
    <row r="71" spans="2:17" ht="17.25" customHeight="1" x14ac:dyDescent="0.15">
      <c r="B71" s="336"/>
      <c r="C71" s="361"/>
      <c r="D71" s="11"/>
      <c r="E71" s="15">
        <v>2002</v>
      </c>
      <c r="F71" s="15"/>
      <c r="G71" s="65"/>
      <c r="H71" s="15">
        <v>2010</v>
      </c>
      <c r="I71" s="15"/>
      <c r="J71" s="65"/>
      <c r="K71" s="15">
        <v>2018</v>
      </c>
      <c r="L71" s="15"/>
      <c r="M71" s="65"/>
      <c r="N71" s="15">
        <v>2026</v>
      </c>
      <c r="O71" s="15"/>
      <c r="P71" s="65"/>
      <c r="Q71" s="12"/>
    </row>
    <row r="72" spans="2:17" ht="17.25" customHeight="1" x14ac:dyDescent="0.15">
      <c r="B72" s="336"/>
      <c r="C72" s="361"/>
      <c r="D72" s="11"/>
      <c r="E72" s="15">
        <v>2003</v>
      </c>
      <c r="F72" s="15"/>
      <c r="G72" s="65"/>
      <c r="H72" s="15">
        <v>2011</v>
      </c>
      <c r="I72" s="15"/>
      <c r="J72" s="65"/>
      <c r="K72" s="15">
        <v>2019</v>
      </c>
      <c r="L72" s="15"/>
      <c r="M72" s="65"/>
      <c r="N72" s="15">
        <v>2027</v>
      </c>
      <c r="O72" s="15"/>
      <c r="P72" s="65"/>
      <c r="Q72" s="12"/>
    </row>
    <row r="73" spans="2:17" ht="17.25" customHeight="1" x14ac:dyDescent="0.15">
      <c r="B73" s="336"/>
      <c r="C73" s="361"/>
      <c r="D73" s="11"/>
      <c r="E73" s="15">
        <v>2004</v>
      </c>
      <c r="F73" s="15"/>
      <c r="G73" s="65"/>
      <c r="H73" s="15">
        <v>2012</v>
      </c>
      <c r="I73" s="15"/>
      <c r="J73" s="65"/>
      <c r="K73" s="15">
        <v>2020</v>
      </c>
      <c r="L73" s="15"/>
      <c r="M73" s="65"/>
      <c r="N73" s="15">
        <v>2028</v>
      </c>
      <c r="O73" s="15"/>
      <c r="P73" s="65"/>
      <c r="Q73" s="12"/>
    </row>
    <row r="74" spans="2:17" ht="17.25" customHeight="1" x14ac:dyDescent="0.15">
      <c r="B74" s="336"/>
      <c r="C74" s="361"/>
      <c r="D74" s="11"/>
      <c r="E74" s="15">
        <v>2005</v>
      </c>
      <c r="F74" s="15"/>
      <c r="G74" s="65"/>
      <c r="H74" s="15">
        <v>2013</v>
      </c>
      <c r="I74" s="15"/>
      <c r="J74" s="65"/>
      <c r="K74" s="15">
        <v>2021</v>
      </c>
      <c r="L74" s="15"/>
      <c r="M74" s="65"/>
      <c r="N74" s="15">
        <v>2029</v>
      </c>
      <c r="O74" s="15"/>
      <c r="P74" s="65"/>
      <c r="Q74" s="12"/>
    </row>
    <row r="75" spans="2:17" ht="17.25" customHeight="1" x14ac:dyDescent="0.15">
      <c r="B75" s="336"/>
      <c r="C75" s="361"/>
      <c r="D75" s="11"/>
      <c r="E75" s="15">
        <v>2006</v>
      </c>
      <c r="F75" s="15"/>
      <c r="G75" s="65"/>
      <c r="H75" s="15">
        <v>2014</v>
      </c>
      <c r="I75" s="15"/>
      <c r="J75" s="65"/>
      <c r="K75" s="15">
        <v>2022</v>
      </c>
      <c r="L75" s="15"/>
      <c r="M75" s="65"/>
      <c r="N75" s="15">
        <v>2030</v>
      </c>
      <c r="O75" s="15"/>
      <c r="P75" s="65"/>
      <c r="Q75" s="12"/>
    </row>
    <row r="76" spans="2:17" ht="17.25" customHeight="1" x14ac:dyDescent="0.15">
      <c r="B76" s="336"/>
      <c r="C76" s="361"/>
      <c r="D76" s="11"/>
      <c r="E76" s="15">
        <v>2007</v>
      </c>
      <c r="F76" s="15"/>
      <c r="G76" s="65"/>
      <c r="H76" s="15">
        <v>2015</v>
      </c>
      <c r="I76" s="15"/>
      <c r="J76" s="65"/>
      <c r="K76" s="15">
        <v>2023</v>
      </c>
      <c r="L76" s="15"/>
      <c r="M76" s="65"/>
      <c r="N76" s="15">
        <v>2031</v>
      </c>
      <c r="O76" s="15"/>
      <c r="P76" s="65"/>
      <c r="Q76" s="12"/>
    </row>
    <row r="77" spans="2:17" ht="6.75" customHeight="1" x14ac:dyDescent="0.15">
      <c r="B77" s="264"/>
      <c r="C77" s="265"/>
      <c r="D77" s="13"/>
      <c r="E77" s="4"/>
      <c r="F77" s="6"/>
      <c r="G77" s="6"/>
      <c r="H77" s="6"/>
      <c r="I77" s="6"/>
      <c r="J77" s="6"/>
      <c r="K77" s="6"/>
      <c r="L77" s="66"/>
      <c r="M77" s="66"/>
      <c r="N77" s="6"/>
      <c r="O77" s="6"/>
      <c r="P77" s="6"/>
      <c r="Q77" s="14"/>
    </row>
    <row r="78" spans="2:17" ht="36" customHeight="1" x14ac:dyDescent="0.15">
      <c r="B78" s="257" t="s">
        <v>151</v>
      </c>
      <c r="C78" s="258"/>
      <c r="D78" s="410" t="s">
        <v>29</v>
      </c>
      <c r="E78" s="411"/>
      <c r="F78" s="411"/>
      <c r="G78" s="411"/>
      <c r="H78" s="411"/>
      <c r="I78" s="411"/>
      <c r="J78" s="411"/>
      <c r="K78" s="411"/>
      <c r="L78" s="411"/>
      <c r="M78" s="411"/>
      <c r="N78" s="411"/>
      <c r="O78" s="411"/>
      <c r="P78" s="411"/>
      <c r="Q78" s="412"/>
    </row>
    <row r="79" spans="2:17" ht="36" customHeight="1" x14ac:dyDescent="0.15">
      <c r="B79" s="414" t="s">
        <v>153</v>
      </c>
      <c r="C79" s="414"/>
      <c r="D79" s="410" t="s">
        <v>338</v>
      </c>
      <c r="E79" s="411"/>
      <c r="F79" s="411"/>
      <c r="G79" s="411"/>
      <c r="H79" s="411"/>
      <c r="I79" s="411"/>
      <c r="J79" s="411"/>
      <c r="K79" s="411"/>
      <c r="L79" s="411"/>
      <c r="M79" s="411"/>
      <c r="N79" s="411"/>
      <c r="O79" s="411"/>
      <c r="P79" s="411"/>
      <c r="Q79" s="412"/>
    </row>
    <row r="80" spans="2:17" s="2" customFormat="1" ht="4.5" customHeight="1" x14ac:dyDescent="0.15">
      <c r="B80" s="413"/>
      <c r="C80" s="413"/>
      <c r="D80" s="413"/>
      <c r="E80" s="413"/>
      <c r="F80" s="413"/>
      <c r="G80" s="413"/>
      <c r="H80" s="413"/>
      <c r="I80" s="413"/>
      <c r="J80" s="413"/>
      <c r="K80" s="413"/>
      <c r="L80" s="413"/>
      <c r="M80" s="413"/>
      <c r="N80" s="413"/>
      <c r="O80" s="413"/>
      <c r="P80" s="413"/>
      <c r="Q80" s="413"/>
    </row>
    <row r="81" spans="2:17" ht="24.75" customHeight="1" x14ac:dyDescent="0.15">
      <c r="B81" s="285" t="s">
        <v>155</v>
      </c>
      <c r="C81" s="286"/>
      <c r="D81" s="286"/>
      <c r="E81" s="286"/>
      <c r="F81" s="286"/>
      <c r="G81" s="286"/>
      <c r="H81" s="286"/>
      <c r="I81" s="286"/>
      <c r="J81" s="286"/>
      <c r="K81" s="286"/>
      <c r="L81" s="286"/>
      <c r="M81" s="286"/>
      <c r="N81" s="286"/>
      <c r="O81" s="286"/>
      <c r="P81" s="286"/>
      <c r="Q81" s="287"/>
    </row>
    <row r="82" spans="2:17" s="2" customFormat="1" ht="4.5" customHeight="1" x14ac:dyDescent="0.15">
      <c r="B82" s="51"/>
      <c r="C82" s="52"/>
      <c r="D82" s="52"/>
      <c r="E82" s="52"/>
      <c r="F82" s="52"/>
      <c r="G82" s="52"/>
      <c r="H82" s="52"/>
      <c r="I82" s="52"/>
      <c r="J82" s="52"/>
      <c r="K82" s="52"/>
      <c r="L82" s="52"/>
      <c r="M82" s="52"/>
      <c r="N82" s="52"/>
      <c r="O82" s="52"/>
      <c r="P82" s="52"/>
      <c r="Q82" s="53"/>
    </row>
    <row r="83" spans="2:17" ht="58.5" customHeight="1" x14ac:dyDescent="0.15">
      <c r="B83" s="470" t="s">
        <v>346</v>
      </c>
      <c r="C83" s="470"/>
      <c r="D83" s="470"/>
      <c r="E83" s="470"/>
      <c r="F83" s="470"/>
      <c r="G83" s="470"/>
      <c r="H83" s="470"/>
      <c r="I83" s="470"/>
      <c r="J83" s="470"/>
      <c r="K83" s="470"/>
      <c r="L83" s="470"/>
      <c r="M83" s="470"/>
      <c r="N83" s="470"/>
      <c r="O83" s="470"/>
      <c r="P83" s="470"/>
      <c r="Q83" s="470"/>
    </row>
    <row r="84" spans="2:17" s="2" customFormat="1" ht="4.5" customHeight="1" x14ac:dyDescent="0.15">
      <c r="B84" s="57"/>
      <c r="C84" s="58"/>
      <c r="D84" s="58"/>
      <c r="E84" s="58"/>
      <c r="F84" s="58"/>
      <c r="G84" s="58"/>
      <c r="H84" s="58"/>
      <c r="I84" s="58"/>
      <c r="J84" s="58"/>
      <c r="K84" s="58"/>
      <c r="L84" s="58"/>
      <c r="M84" s="58"/>
      <c r="N84" s="58"/>
      <c r="O84" s="58"/>
      <c r="P84" s="58"/>
      <c r="Q84" s="59"/>
    </row>
    <row r="85" spans="2:17" ht="24.75" customHeight="1" x14ac:dyDescent="0.15">
      <c r="B85" s="285" t="s">
        <v>249</v>
      </c>
      <c r="C85" s="286"/>
      <c r="D85" s="286"/>
      <c r="E85" s="286"/>
      <c r="F85" s="286"/>
      <c r="G85" s="286"/>
      <c r="H85" s="286"/>
      <c r="I85" s="286"/>
      <c r="J85" s="286"/>
      <c r="K85" s="286"/>
      <c r="L85" s="286"/>
      <c r="M85" s="286"/>
      <c r="N85" s="286"/>
      <c r="O85" s="286"/>
      <c r="P85" s="286"/>
      <c r="Q85" s="287"/>
    </row>
    <row r="86" spans="2:17" s="2" customFormat="1" ht="4.5" customHeight="1" x14ac:dyDescent="0.15">
      <c r="B86" s="51"/>
      <c r="C86" s="52"/>
      <c r="D86" s="52"/>
      <c r="E86" s="52"/>
      <c r="F86" s="52"/>
      <c r="G86" s="52"/>
      <c r="H86" s="52"/>
      <c r="I86" s="52"/>
      <c r="J86" s="52"/>
      <c r="K86" s="52"/>
      <c r="L86" s="52"/>
      <c r="M86" s="52"/>
      <c r="N86" s="52"/>
      <c r="O86" s="52"/>
      <c r="P86" s="52"/>
      <c r="Q86" s="53"/>
    </row>
    <row r="87" spans="2:17" ht="27" customHeight="1" x14ac:dyDescent="0.15">
      <c r="B87" s="262" t="s">
        <v>250</v>
      </c>
      <c r="C87" s="372"/>
      <c r="D87" s="456" t="s">
        <v>159</v>
      </c>
      <c r="E87" s="457"/>
      <c r="F87" s="471" t="s">
        <v>251</v>
      </c>
      <c r="G87" s="472"/>
      <c r="H87" s="472"/>
      <c r="I87" s="472"/>
      <c r="J87" s="473"/>
      <c r="K87" s="456" t="s">
        <v>1</v>
      </c>
      <c r="L87" s="457"/>
      <c r="M87" s="471" t="s">
        <v>252</v>
      </c>
      <c r="N87" s="472"/>
      <c r="O87" s="472"/>
      <c r="P87" s="472"/>
      <c r="Q87" s="478"/>
    </row>
    <row r="88" spans="2:17" ht="27" customHeight="1" x14ac:dyDescent="0.15">
      <c r="B88" s="336"/>
      <c r="C88" s="373"/>
      <c r="D88" s="458" t="s">
        <v>160</v>
      </c>
      <c r="E88" s="459"/>
      <c r="F88" s="474" t="s">
        <v>253</v>
      </c>
      <c r="G88" s="474"/>
      <c r="H88" s="474"/>
      <c r="I88" s="474"/>
      <c r="J88" s="475"/>
      <c r="K88" s="462" t="s">
        <v>161</v>
      </c>
      <c r="L88" s="463"/>
      <c r="M88" s="479" t="s">
        <v>254</v>
      </c>
      <c r="N88" s="476"/>
      <c r="O88" s="476"/>
      <c r="P88" s="476"/>
      <c r="Q88" s="480"/>
    </row>
    <row r="89" spans="2:17" ht="27" customHeight="1" x14ac:dyDescent="0.15">
      <c r="B89" s="336"/>
      <c r="C89" s="373"/>
      <c r="D89" s="458" t="s">
        <v>162</v>
      </c>
      <c r="E89" s="459"/>
      <c r="F89" s="476" t="s">
        <v>255</v>
      </c>
      <c r="G89" s="476"/>
      <c r="H89" s="476"/>
      <c r="I89" s="476"/>
      <c r="J89" s="477"/>
      <c r="K89" s="462" t="s">
        <v>163</v>
      </c>
      <c r="L89" s="463"/>
      <c r="M89" s="481" t="s">
        <v>256</v>
      </c>
      <c r="N89" s="476"/>
      <c r="O89" s="476"/>
      <c r="P89" s="476"/>
      <c r="Q89" s="480"/>
    </row>
    <row r="90" spans="2:17" ht="27" customHeight="1" x14ac:dyDescent="0.15">
      <c r="B90" s="460" t="s">
        <v>257</v>
      </c>
      <c r="C90" s="461"/>
      <c r="D90" s="458" t="s">
        <v>159</v>
      </c>
      <c r="E90" s="459"/>
      <c r="F90" s="471" t="s">
        <v>258</v>
      </c>
      <c r="G90" s="472"/>
      <c r="H90" s="472"/>
      <c r="I90" s="472"/>
      <c r="J90" s="473"/>
      <c r="K90" s="462" t="s">
        <v>1</v>
      </c>
      <c r="L90" s="463"/>
      <c r="M90" s="471" t="s">
        <v>259</v>
      </c>
      <c r="N90" s="472"/>
      <c r="O90" s="472"/>
      <c r="P90" s="472"/>
      <c r="Q90" s="478"/>
    </row>
    <row r="91" spans="2:17" ht="27" customHeight="1" x14ac:dyDescent="0.15">
      <c r="B91" s="336"/>
      <c r="C91" s="373"/>
      <c r="D91" s="462" t="s">
        <v>160</v>
      </c>
      <c r="E91" s="463"/>
      <c r="F91" s="474" t="s">
        <v>260</v>
      </c>
      <c r="G91" s="474"/>
      <c r="H91" s="474"/>
      <c r="I91" s="474"/>
      <c r="J91" s="475"/>
      <c r="K91" s="462" t="s">
        <v>161</v>
      </c>
      <c r="L91" s="463"/>
      <c r="M91" s="482" t="s">
        <v>261</v>
      </c>
      <c r="N91" s="483"/>
      <c r="O91" s="483"/>
      <c r="P91" s="483"/>
      <c r="Q91" s="484"/>
    </row>
    <row r="92" spans="2:17" ht="27" customHeight="1" x14ac:dyDescent="0.15">
      <c r="B92" s="336"/>
      <c r="C92" s="373"/>
      <c r="D92" s="462" t="s">
        <v>162</v>
      </c>
      <c r="E92" s="463"/>
      <c r="F92" s="476" t="s">
        <v>255</v>
      </c>
      <c r="G92" s="476"/>
      <c r="H92" s="476"/>
      <c r="I92" s="476"/>
      <c r="J92" s="477"/>
      <c r="K92" s="462" t="s">
        <v>163</v>
      </c>
      <c r="L92" s="463"/>
      <c r="M92" s="481" t="s">
        <v>256</v>
      </c>
      <c r="N92" s="476"/>
      <c r="O92" s="476"/>
      <c r="P92" s="476"/>
      <c r="Q92" s="480"/>
    </row>
    <row r="93" spans="2:17" ht="27" customHeight="1" x14ac:dyDescent="0.15">
      <c r="B93" s="454" t="s">
        <v>165</v>
      </c>
      <c r="C93" s="455"/>
      <c r="D93" s="49"/>
      <c r="E93" s="46"/>
      <c r="F93" s="47"/>
      <c r="G93" s="47"/>
      <c r="H93" s="47"/>
      <c r="I93" s="47"/>
      <c r="J93" s="47"/>
      <c r="K93" s="47"/>
      <c r="L93" s="47"/>
      <c r="M93" s="46"/>
      <c r="N93" s="46"/>
      <c r="O93" s="46"/>
      <c r="P93" s="46"/>
      <c r="Q93" s="48"/>
    </row>
  </sheetData>
  <sheetProtection algorithmName="SHA-512" hashValue="eGDSLgLtooJp6nkuGULt/kMz1E9av5qYwK5DZwYoH41cbkPT1DclUOP4R8Hb2RoL28Ew5WMhjZolBUl2IqpIew==" saltValue="ISOoVHyYJsbimJsiKgvYOw==" spinCount="100000" sheet="1" objects="1" scenarios="1"/>
  <mergeCells count="158">
    <mergeCell ref="B81:Q81"/>
    <mergeCell ref="B66:C66"/>
    <mergeCell ref="D66:Q66"/>
    <mergeCell ref="J52:K52"/>
    <mergeCell ref="F90:J90"/>
    <mergeCell ref="F91:J91"/>
    <mergeCell ref="F92:J92"/>
    <mergeCell ref="M87:Q87"/>
    <mergeCell ref="M88:Q88"/>
    <mergeCell ref="M89:Q89"/>
    <mergeCell ref="M90:Q90"/>
    <mergeCell ref="M91:Q91"/>
    <mergeCell ref="M92:Q92"/>
    <mergeCell ref="K87:L87"/>
    <mergeCell ref="K88:L88"/>
    <mergeCell ref="K89:L89"/>
    <mergeCell ref="K90:L90"/>
    <mergeCell ref="K91:L91"/>
    <mergeCell ref="K92:L92"/>
    <mergeCell ref="F87:J87"/>
    <mergeCell ref="F89:J89"/>
    <mergeCell ref="F88:J88"/>
    <mergeCell ref="B57:C57"/>
    <mergeCell ref="D57:Q57"/>
    <mergeCell ref="B8:C8"/>
    <mergeCell ref="B93:C93"/>
    <mergeCell ref="B87:C89"/>
    <mergeCell ref="D87:E87"/>
    <mergeCell ref="D88:E88"/>
    <mergeCell ref="D89:E89"/>
    <mergeCell ref="B90:C92"/>
    <mergeCell ref="D90:E90"/>
    <mergeCell ref="D91:E91"/>
    <mergeCell ref="D92:E92"/>
    <mergeCell ref="B35:C35"/>
    <mergeCell ref="D35:Q35"/>
    <mergeCell ref="D58:Q58"/>
    <mergeCell ref="D60:Q60"/>
    <mergeCell ref="D79:Q79"/>
    <mergeCell ref="L56:M56"/>
    <mergeCell ref="N56:Q56"/>
    <mergeCell ref="D56:K56"/>
    <mergeCell ref="B83:Q83"/>
    <mergeCell ref="B85:Q85"/>
    <mergeCell ref="D36:Q36"/>
    <mergeCell ref="O32:Q32"/>
    <mergeCell ref="M31:Q31"/>
    <mergeCell ref="B51:C54"/>
    <mergeCell ref="F27:Q27"/>
    <mergeCell ref="O1:Q2"/>
    <mergeCell ref="D1:N1"/>
    <mergeCell ref="D2:N2"/>
    <mergeCell ref="D3:N3"/>
    <mergeCell ref="B31:C31"/>
    <mergeCell ref="B32:C32"/>
    <mergeCell ref="B33:C33"/>
    <mergeCell ref="B34:C34"/>
    <mergeCell ref="B10:C10"/>
    <mergeCell ref="B11:C11"/>
    <mergeCell ref="B16:C16"/>
    <mergeCell ref="B17:C17"/>
    <mergeCell ref="B30:C30"/>
    <mergeCell ref="B12:C12"/>
    <mergeCell ref="B14:Q14"/>
    <mergeCell ref="L16:M16"/>
    <mergeCell ref="N16:Q16"/>
    <mergeCell ref="B1:C2"/>
    <mergeCell ref="B3:C3"/>
    <mergeCell ref="B5:Q5"/>
    <mergeCell ref="O3:Q3"/>
    <mergeCell ref="L32:N32"/>
    <mergeCell ref="B9:C9"/>
    <mergeCell ref="L30:N30"/>
    <mergeCell ref="I30:K30"/>
    <mergeCell ref="D30:F30"/>
    <mergeCell ref="P52:Q52"/>
    <mergeCell ref="D32:K32"/>
    <mergeCell ref="D33:Q33"/>
    <mergeCell ref="D55:I55"/>
    <mergeCell ref="J55:L55"/>
    <mergeCell ref="M55:Q55"/>
    <mergeCell ref="D52:E52"/>
    <mergeCell ref="D53:E53"/>
    <mergeCell ref="D54:Q54"/>
    <mergeCell ref="M34:N34"/>
    <mergeCell ref="O34:Q34"/>
    <mergeCell ref="D34:F34"/>
    <mergeCell ref="G34:I34"/>
    <mergeCell ref="G52:H52"/>
    <mergeCell ref="M52:N52"/>
    <mergeCell ref="D31:I31"/>
    <mergeCell ref="J31:L31"/>
    <mergeCell ref="D46:Q46"/>
    <mergeCell ref="D47:Q47"/>
    <mergeCell ref="N49:Q50"/>
    <mergeCell ref="D25:E25"/>
    <mergeCell ref="F25:Q25"/>
    <mergeCell ref="D26:E26"/>
    <mergeCell ref="F26:Q26"/>
    <mergeCell ref="D27:E27"/>
    <mergeCell ref="B80:Q80"/>
    <mergeCell ref="B67:C77"/>
    <mergeCell ref="B79:C79"/>
    <mergeCell ref="B78:C78"/>
    <mergeCell ref="D78:Q78"/>
    <mergeCell ref="B59:C59"/>
    <mergeCell ref="D59:Q59"/>
    <mergeCell ref="J34:L34"/>
    <mergeCell ref="B58:C58"/>
    <mergeCell ref="B64:Q64"/>
    <mergeCell ref="D49:F50"/>
    <mergeCell ref="G49:H50"/>
    <mergeCell ref="J49:K49"/>
    <mergeCell ref="J50:K50"/>
    <mergeCell ref="L49:M50"/>
    <mergeCell ref="B55:C55"/>
    <mergeCell ref="B56:C56"/>
    <mergeCell ref="G30:H30"/>
    <mergeCell ref="O30:Q30"/>
    <mergeCell ref="D8:Q8"/>
    <mergeCell ref="D17:Q17"/>
    <mergeCell ref="D18:E18"/>
    <mergeCell ref="F18:Q18"/>
    <mergeCell ref="D19:E19"/>
    <mergeCell ref="F19:Q19"/>
    <mergeCell ref="D20:E20"/>
    <mergeCell ref="F20:Q20"/>
    <mergeCell ref="D21:E21"/>
    <mergeCell ref="F21:Q21"/>
    <mergeCell ref="D9:Q9"/>
    <mergeCell ref="D10:Q10"/>
    <mergeCell ref="D11:Q11"/>
    <mergeCell ref="D12:Q12"/>
    <mergeCell ref="D16:K16"/>
    <mergeCell ref="B36:C47"/>
    <mergeCell ref="B48:C50"/>
    <mergeCell ref="B60:C62"/>
    <mergeCell ref="D28:E28"/>
    <mergeCell ref="F28:Q28"/>
    <mergeCell ref="D29:Q29"/>
    <mergeCell ref="B18:C29"/>
    <mergeCell ref="D61:Q61"/>
    <mergeCell ref="D62:Q62"/>
    <mergeCell ref="D37:Q37"/>
    <mergeCell ref="D38:Q38"/>
    <mergeCell ref="D39:Q39"/>
    <mergeCell ref="D40:Q40"/>
    <mergeCell ref="D41:Q41"/>
    <mergeCell ref="D42:Q42"/>
    <mergeCell ref="D43:Q43"/>
    <mergeCell ref="D44:Q44"/>
    <mergeCell ref="D45:Q45"/>
    <mergeCell ref="D22:E22"/>
    <mergeCell ref="F22:Q22"/>
    <mergeCell ref="D23:E23"/>
    <mergeCell ref="F23:Q23"/>
    <mergeCell ref="D24:E24"/>
    <mergeCell ref="F24:Q24"/>
  </mergeCells>
  <phoneticPr fontId="5" type="noConversion"/>
  <dataValidations count="7">
    <dataValidation type="list" allowBlank="1" showInputMessage="1" showErrorMessage="1" sqref="D30" xr:uid="{38BAB6EA-B7F3-4C68-93BA-F53DA43817CC}">
      <formula1>tipo</formula1>
    </dataValidation>
    <dataValidation type="list" allowBlank="1" showInputMessage="1" showErrorMessage="1" sqref="D78:Q78 J34:L34 D34" xr:uid="{14D94359-D286-4FDD-A14C-5F5879448438}">
      <formula1>periodicidad</formula1>
    </dataValidation>
    <dataValidation type="list" allowBlank="1" showInputMessage="1" showErrorMessage="1" sqref="D31:I31" xr:uid="{A53FE88C-E67F-4B4E-AC6D-3CAF1408D9B7}">
      <formula1>tipounidad</formula1>
    </dataValidation>
    <dataValidation type="list" allowBlank="1" showInputMessage="1" showErrorMessage="1" sqref="N56:Q56" xr:uid="{231EB137-6C98-4DB3-BEA4-DEE389DD8D9F}">
      <formula1>enfoque</formula1>
    </dataValidation>
    <dataValidation type="list" allowBlank="1" showInputMessage="1" showErrorMessage="1" sqref="D55" xr:uid="{7B6D57EE-384A-4BCE-8439-6B7E6F3ECCFD}">
      <formula1>Desagregaci</formula1>
    </dataValidation>
    <dataValidation type="list" allowBlank="1" showInputMessage="1" showErrorMessage="1" sqref="I30:K30" xr:uid="{45CFC758-CDE0-4B80-9298-38F542FF80AA}">
      <formula1>acumula</formula1>
    </dataValidation>
    <dataValidation type="list" allowBlank="1" showInputMessage="1" showErrorMessage="1" sqref="O30:Q30" xr:uid="{3D1F3486-9FFA-4787-82B0-C7113CCDCD1B}">
      <formula1>orienta</formula1>
    </dataValidation>
  </dataValidations>
  <hyperlinks>
    <hyperlink ref="D10" r:id="rId1" xr:uid="{575272F0-DEE4-43AD-94B8-C32EFC3500A5}"/>
    <hyperlink ref="D10:Q10" r:id="rId2" display="info@minambiente.gov.co " xr:uid="{2D0EEC1A-84BB-475E-878F-F5AB22D9B41D}"/>
    <hyperlink ref="M88" r:id="rId3" xr:uid="{B11A3C7B-4491-416B-8DB4-76AFDD1016A9}"/>
    <hyperlink ref="M91" r:id="rId4" xr:uid="{A017F71E-533C-4049-8577-3DE139729CA7}"/>
    <hyperlink ref="M91:Q91" r:id="rId5" display="falvarez@minambiente.gov.co" xr:uid="{A38B0D10-6287-4D13-B77B-6515B8A8F4FE}"/>
  </hyperlinks>
  <printOptions horizontalCentered="1"/>
  <pageMargins left="0.70866141732283472" right="0.70866141732283472" top="0.55118110236220474" bottom="0.35433070866141736" header="0" footer="0"/>
  <pageSetup scale="67" fitToHeight="0" orientation="portrait" r:id="rId6"/>
  <rowBreaks count="1" manualBreakCount="1">
    <brk id="63" min="1" max="16" man="1"/>
  </rowBreaks>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O32:Q32</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dimension ref="A1:AT103"/>
  <sheetViews>
    <sheetView showGridLines="0" zoomScale="40" zoomScaleNormal="40" workbookViewId="0">
      <selection activeCell="H13" sqref="H13:P13"/>
    </sheetView>
  </sheetViews>
  <sheetFormatPr baseColWidth="10" defaultColWidth="10.5" defaultRowHeight="16" x14ac:dyDescent="0.15"/>
  <cols>
    <col min="1" max="1" width="4.5" style="71" customWidth="1"/>
    <col min="2" max="2" width="3.1640625" style="71" customWidth="1"/>
    <col min="3" max="3" width="16.5" style="71" customWidth="1"/>
    <col min="4" max="4" width="8.1640625" style="79" customWidth="1"/>
    <col min="5" max="5" width="23.5" style="71" customWidth="1"/>
    <col min="6" max="6" width="26.83203125" style="71" customWidth="1"/>
    <col min="7" max="9" width="28" style="71" customWidth="1"/>
    <col min="10" max="13" width="26.1640625" style="71" customWidth="1"/>
    <col min="14" max="27" width="25.5" style="71" customWidth="1"/>
    <col min="28" max="35" width="25.1640625" style="71" customWidth="1"/>
    <col min="36" max="36" width="20.5" style="71" customWidth="1"/>
    <col min="37" max="38" width="15" style="71" bestFit="1" customWidth="1"/>
    <col min="39" max="39" width="15.1640625" style="71" bestFit="1" customWidth="1"/>
    <col min="40" max="40" width="11.5" style="71" customWidth="1"/>
    <col min="41" max="41" width="22.83203125" style="71" customWidth="1"/>
    <col min="42" max="43" width="10.5" style="71"/>
    <col min="44" max="44" width="13.5" style="71" customWidth="1"/>
    <col min="45" max="45" width="22.1640625" style="71" customWidth="1"/>
    <col min="46" max="16384" width="10.5" style="71"/>
  </cols>
  <sheetData>
    <row r="1" spans="2:46" s="68" customFormat="1" ht="193.25" customHeight="1" x14ac:dyDescent="0.15">
      <c r="B1" s="236" t="e" vm="7">
        <v>#VALUE!</v>
      </c>
      <c r="C1" s="236"/>
      <c r="D1" s="236"/>
      <c r="E1" s="236"/>
      <c r="F1" s="237" t="s">
        <v>345</v>
      </c>
      <c r="G1" s="237"/>
      <c r="H1" s="237"/>
      <c r="I1" s="237"/>
      <c r="J1" s="237"/>
      <c r="K1" s="237"/>
      <c r="L1" s="237"/>
      <c r="M1" s="237"/>
      <c r="N1" s="237"/>
      <c r="O1" s="237"/>
      <c r="P1" s="237"/>
      <c r="Q1" s="237"/>
      <c r="R1" s="237"/>
      <c r="S1" s="237"/>
      <c r="T1" s="237"/>
      <c r="U1" s="237"/>
      <c r="V1" s="237"/>
      <c r="W1" s="237"/>
      <c r="X1" s="237"/>
      <c r="Y1" s="237"/>
      <c r="Z1" s="237"/>
      <c r="AA1" s="237"/>
      <c r="AB1" s="237"/>
      <c r="AC1" s="237"/>
      <c r="AD1" s="237"/>
      <c r="AE1" s="237"/>
      <c r="AF1" s="237"/>
      <c r="AG1" s="237"/>
      <c r="AH1" s="237"/>
      <c r="AI1" s="237"/>
      <c r="AJ1" s="237"/>
      <c r="AK1" s="237"/>
      <c r="AL1" s="237"/>
      <c r="AM1" s="237"/>
      <c r="AN1" s="237"/>
      <c r="AO1" s="237"/>
      <c r="AP1" s="237"/>
      <c r="AQ1" s="237"/>
      <c r="AR1" s="237"/>
      <c r="AS1" s="237"/>
      <c r="AT1" s="237"/>
    </row>
    <row r="2" spans="2:46" s="69" customFormat="1" ht="39.5" customHeight="1" x14ac:dyDescent="0.15">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c r="AP2" s="208"/>
      <c r="AQ2" s="208"/>
      <c r="AR2" s="208"/>
      <c r="AS2" s="208"/>
      <c r="AT2" s="208"/>
    </row>
    <row r="3" spans="2:46" s="69" customFormat="1" ht="39.5" customHeight="1" x14ac:dyDescent="0.15">
      <c r="B3" s="221" t="s">
        <v>262</v>
      </c>
      <c r="C3" s="221"/>
      <c r="D3" s="221"/>
      <c r="E3" s="221"/>
      <c r="F3" s="221"/>
      <c r="G3" s="221"/>
      <c r="H3" s="221"/>
      <c r="I3" s="221"/>
      <c r="J3" s="221"/>
      <c r="K3" s="221"/>
      <c r="L3" s="221"/>
      <c r="M3" s="221"/>
      <c r="N3" s="221"/>
      <c r="O3" s="221"/>
      <c r="P3" s="221"/>
      <c r="Q3" s="221"/>
      <c r="R3" s="221"/>
      <c r="S3" s="221"/>
      <c r="T3" s="221"/>
      <c r="U3" s="221"/>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row>
    <row r="4" spans="2:46" ht="68" customHeight="1" x14ac:dyDescent="0.15">
      <c r="B4" s="209" t="str">
        <f>UPPER('HM_POMIUAC FORMULACION'!D16)</f>
        <v>AVANCE EN LA FORMULACIÓN Y ADOPCIÓN DE LOS PLANES DE ORDENACIÓN Y MANEJO INTEGRADO DE LA UNIDAD AMBIENTAL COSTERA – POMIUAC</v>
      </c>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209"/>
      <c r="AP4" s="209"/>
      <c r="AQ4" s="209"/>
      <c r="AR4" s="209"/>
      <c r="AS4" s="209"/>
      <c r="AT4" s="209"/>
    </row>
    <row r="5" spans="2:46" ht="13.5" customHeight="1" x14ac:dyDescent="0.15">
      <c r="B5" s="70"/>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row>
    <row r="6" spans="2:46" ht="18" x14ac:dyDescent="0.15">
      <c r="B6" s="76"/>
      <c r="C6" s="74" t="s">
        <v>263</v>
      </c>
      <c r="D6" s="75"/>
      <c r="E6" s="76"/>
      <c r="F6" s="216" t="s">
        <v>264</v>
      </c>
      <c r="G6" s="216"/>
      <c r="H6" s="117"/>
      <c r="I6" s="70"/>
      <c r="J6" s="76"/>
      <c r="K6" s="76"/>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row>
    <row r="7" spans="2:46" ht="18" x14ac:dyDescent="0.15">
      <c r="B7" s="76"/>
      <c r="C7" s="74"/>
      <c r="D7" s="135"/>
      <c r="E7" s="76"/>
      <c r="F7" s="216" t="s">
        <v>265</v>
      </c>
      <c r="G7" s="216"/>
      <c r="H7" s="118"/>
      <c r="I7" s="70"/>
      <c r="J7" s="76"/>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76"/>
      <c r="AS7" s="76"/>
      <c r="AT7" s="76"/>
    </row>
    <row r="8" spans="2:46" ht="18" x14ac:dyDescent="0.15">
      <c r="B8" s="76"/>
      <c r="C8" s="136"/>
      <c r="D8" s="137"/>
      <c r="E8" s="138"/>
      <c r="I8" s="70"/>
      <c r="J8" s="76"/>
      <c r="K8" s="76"/>
      <c r="L8" s="76"/>
      <c r="M8" s="76"/>
      <c r="N8" s="76"/>
      <c r="O8" s="76"/>
      <c r="P8" s="76"/>
      <c r="Q8" s="76"/>
      <c r="R8" s="76"/>
      <c r="S8" s="76"/>
      <c r="T8" s="76"/>
      <c r="U8" s="76"/>
      <c r="V8" s="76"/>
      <c r="W8" s="76"/>
      <c r="X8" s="76"/>
      <c r="Y8" s="76"/>
      <c r="Z8" s="76"/>
      <c r="AA8" s="76"/>
      <c r="AB8" s="76"/>
      <c r="AC8" s="76"/>
      <c r="AD8" s="76"/>
      <c r="AE8" s="76"/>
      <c r="AF8" s="76"/>
      <c r="AG8" s="76"/>
      <c r="AH8" s="76"/>
      <c r="AI8" s="76"/>
      <c r="AJ8" s="76"/>
      <c r="AK8" s="76"/>
      <c r="AL8" s="76"/>
      <c r="AM8" s="76"/>
      <c r="AN8" s="76"/>
      <c r="AO8" s="76"/>
      <c r="AP8" s="76"/>
      <c r="AQ8" s="76"/>
      <c r="AR8" s="76"/>
      <c r="AS8" s="76"/>
      <c r="AT8" s="76"/>
    </row>
    <row r="9" spans="2:46" x14ac:dyDescent="0.15">
      <c r="B9" s="76"/>
      <c r="C9" s="77" t="s">
        <v>266</v>
      </c>
      <c r="D9" s="139"/>
      <c r="E9" s="76"/>
      <c r="F9" s="76"/>
      <c r="G9" s="76"/>
      <c r="H9" s="76"/>
      <c r="I9" s="76"/>
      <c r="J9" s="76"/>
      <c r="K9" s="76"/>
      <c r="L9" s="76"/>
      <c r="M9" s="76"/>
      <c r="N9" s="76"/>
      <c r="O9" s="76"/>
      <c r="P9" s="76"/>
      <c r="Q9" s="76"/>
      <c r="R9" s="76"/>
      <c r="S9" s="76"/>
      <c r="T9" s="76"/>
      <c r="U9" s="76"/>
      <c r="V9" s="76"/>
      <c r="W9" s="76"/>
      <c r="X9" s="76"/>
      <c r="Y9" s="76"/>
      <c r="Z9" s="76"/>
      <c r="AA9" s="76"/>
      <c r="AB9" s="76"/>
      <c r="AC9" s="76"/>
      <c r="AD9" s="76"/>
      <c r="AE9" s="76"/>
      <c r="AF9" s="76"/>
      <c r="AG9" s="76"/>
      <c r="AH9" s="76"/>
      <c r="AI9" s="76"/>
      <c r="AJ9" s="76"/>
      <c r="AK9" s="76"/>
      <c r="AL9" s="76"/>
      <c r="AM9" s="76"/>
      <c r="AN9" s="76"/>
      <c r="AO9" s="76"/>
      <c r="AP9" s="76"/>
      <c r="AQ9" s="76"/>
      <c r="AR9" s="76"/>
      <c r="AS9" s="76"/>
      <c r="AT9" s="76"/>
    </row>
    <row r="10" spans="2:46" x14ac:dyDescent="0.15">
      <c r="B10" s="76"/>
      <c r="C10" s="76"/>
      <c r="D10" s="76"/>
      <c r="E10" s="76"/>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6"/>
      <c r="AO10" s="76"/>
      <c r="AP10" s="76"/>
      <c r="AQ10" s="76"/>
      <c r="AR10" s="76"/>
      <c r="AS10" s="76"/>
      <c r="AT10" s="76"/>
    </row>
    <row r="11" spans="2:46" x14ac:dyDescent="0.15">
      <c r="B11" s="76"/>
      <c r="C11" s="139"/>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76"/>
      <c r="AQ11" s="76"/>
      <c r="AR11" s="76"/>
      <c r="AS11" s="76"/>
      <c r="AT11" s="76"/>
    </row>
    <row r="12" spans="2:46" x14ac:dyDescent="0.15">
      <c r="B12" s="76"/>
      <c r="C12" s="74"/>
      <c r="D12" s="210"/>
      <c r="E12" s="210"/>
      <c r="F12" s="74"/>
      <c r="G12" s="74"/>
      <c r="H12" s="226" t="s">
        <v>267</v>
      </c>
      <c r="I12" s="226"/>
      <c r="J12" s="226"/>
      <c r="K12" s="226"/>
      <c r="L12" s="226"/>
      <c r="M12" s="226"/>
      <c r="N12" s="226"/>
      <c r="O12" s="226"/>
      <c r="P12" s="226"/>
      <c r="Q12" s="226" t="s">
        <v>268</v>
      </c>
      <c r="R12" s="226"/>
      <c r="S12" s="226"/>
      <c r="T12" s="226"/>
      <c r="U12" s="226"/>
      <c r="V12" s="226"/>
      <c r="W12" s="226"/>
      <c r="X12" s="226"/>
      <c r="Y12" s="226"/>
      <c r="Z12" s="226"/>
      <c r="AA12" s="226" t="s">
        <v>269</v>
      </c>
      <c r="AB12" s="226"/>
      <c r="AC12" s="226"/>
      <c r="AD12" s="226"/>
      <c r="AE12" s="226"/>
      <c r="AF12" s="226"/>
      <c r="AG12" s="226"/>
      <c r="AH12" s="226"/>
      <c r="AI12" s="226"/>
      <c r="AJ12" s="226" t="s">
        <v>270</v>
      </c>
      <c r="AK12" s="226"/>
      <c r="AL12" s="226"/>
      <c r="AM12" s="226"/>
      <c r="AN12" s="226"/>
      <c r="AO12" s="226"/>
      <c r="AP12" s="226"/>
      <c r="AQ12" s="226"/>
      <c r="AR12" s="226"/>
      <c r="AS12" s="226"/>
      <c r="AT12" s="226"/>
    </row>
    <row r="13" spans="2:46" x14ac:dyDescent="0.15">
      <c r="B13" s="76"/>
      <c r="C13" s="74"/>
      <c r="D13" s="75"/>
      <c r="E13" s="74"/>
      <c r="F13" s="76"/>
      <c r="H13" s="241" t="str">
        <f>+IF(H14="NO APLICA","NO APLICA",IF(H15="NO SE REPORTA","SIN INFORMACION",+F77))</f>
        <v>NO APLICA</v>
      </c>
      <c r="I13" s="241"/>
      <c r="J13" s="241"/>
      <c r="K13" s="241"/>
      <c r="L13" s="241"/>
      <c r="M13" s="241"/>
      <c r="N13" s="241"/>
      <c r="O13" s="241"/>
      <c r="P13" s="241"/>
      <c r="Q13" s="227" t="str">
        <f>+IF(Q14="NO APLICA","NO APLICA",IF(Q15="NO SE REPORTA","SIN INFORMACION",+G77))</f>
        <v>SIN INFORMACION</v>
      </c>
      <c r="R13" s="227"/>
      <c r="S13" s="227"/>
      <c r="T13" s="227"/>
      <c r="U13" s="227"/>
      <c r="V13" s="227"/>
      <c r="W13" s="227"/>
      <c r="X13" s="227"/>
      <c r="Y13" s="227"/>
      <c r="Z13" s="227"/>
      <c r="AA13" s="227" t="str">
        <f>+IF(AA14="NO APLICA","NO APLICA",IF(AA15="NO SE REPORTA","SIN INFORMACION",+H77))</f>
        <v>SIN INFORMACION</v>
      </c>
      <c r="AB13" s="227"/>
      <c r="AC13" s="227"/>
      <c r="AD13" s="227"/>
      <c r="AE13" s="227"/>
      <c r="AF13" s="227"/>
      <c r="AG13" s="227"/>
      <c r="AH13" s="227"/>
      <c r="AI13" s="227"/>
      <c r="AJ13" s="227" t="str">
        <f>+IF(AJ14="NO APLICA","NO APLICA",IF(AJ15="NO SE REPORTA","SIN INFORMACION",+I77))</f>
        <v/>
      </c>
      <c r="AK13" s="227"/>
      <c r="AL13" s="227"/>
      <c r="AM13" s="227"/>
      <c r="AN13" s="227"/>
      <c r="AO13" s="227"/>
      <c r="AP13" s="227"/>
      <c r="AQ13" s="227"/>
      <c r="AR13" s="227"/>
      <c r="AS13" s="227"/>
      <c r="AT13" s="227"/>
    </row>
    <row r="14" spans="2:46" ht="43.25" customHeight="1" x14ac:dyDescent="0.15">
      <c r="C14" s="230" t="s">
        <v>271</v>
      </c>
      <c r="D14" s="230"/>
      <c r="E14" s="230"/>
      <c r="F14" s="230"/>
      <c r="G14" s="230"/>
      <c r="H14" s="140" t="s">
        <v>272</v>
      </c>
      <c r="I14" s="251" t="str">
        <f>+IF(H14="NO APLICA","ESCRIBA EL NÚMERO DEL ACUERDO DEL CONSEJO DIRECTIVO EN EL CUAL DECIDE LA NO PROCEDENCIA DE LA APLICACIÓN DEL INDICADOR",IF(H15="NO SE REPORTA","      ESCRIBA EL NÚMERO DEL ACUERDO DEL CONSEJO DIRECTIVO EN LA CUAL SE APRUEBA LA AGENDA DE IMPLEMENTACION DEL INDICADOR",""))</f>
        <v>ESCRIBA EL NÚMERO DEL ACUERDO DEL CONSEJO DIRECTIVO EN EL CUAL DECIDE LA NO PROCEDENCIA DE LA APLICACIÓN DEL INDICADOR</v>
      </c>
      <c r="J14" s="252"/>
      <c r="K14" s="252"/>
      <c r="L14" s="252"/>
      <c r="M14" s="252"/>
      <c r="N14" s="252"/>
      <c r="O14" s="252"/>
      <c r="P14" s="253"/>
      <c r="Q14" s="140" t="s">
        <v>273</v>
      </c>
      <c r="R14" s="239" t="str">
        <f>+IF(Q14="NO APLICA","ESCRIBA EL NÚMERO DEL ACUERDO DEL CONSEJO DIRECTIVO EN EL CUAL DECIDE LA NO PROCEDENCIA DE LA APLICACIÓN DEL INDICADOR",IF(Q15="NO SE REPORTA","      ESCRIBA EL NÚMERO DEL ACUERDO DEL CONSEJO DIRECTIVO EN LA CUAL SE APRUEBA LA AGENDA DE IMPLEMENTACION DEL INDICADOR",""))</f>
        <v xml:space="preserve">      ESCRIBA EL NÚMERO DEL ACUERDO DEL CONSEJO DIRECTIVO EN LA CUAL SE APRUEBA LA AGENDA DE IMPLEMENTACION DEL INDICADOR</v>
      </c>
      <c r="S14" s="239"/>
      <c r="T14" s="239"/>
      <c r="U14" s="239"/>
      <c r="V14" s="239"/>
      <c r="W14" s="239"/>
      <c r="X14" s="239"/>
      <c r="Y14" s="239"/>
      <c r="Z14" s="239"/>
      <c r="AA14" s="140" t="s">
        <v>273</v>
      </c>
      <c r="AB14" s="239"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239"/>
      <c r="AD14" s="239"/>
      <c r="AE14" s="239"/>
      <c r="AF14" s="239"/>
      <c r="AG14" s="239"/>
      <c r="AH14" s="239"/>
      <c r="AI14" s="239"/>
      <c r="AJ14" s="140" t="s">
        <v>273</v>
      </c>
      <c r="AK14" s="239"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239"/>
      <c r="AM14" s="239"/>
      <c r="AN14" s="239"/>
      <c r="AO14" s="239"/>
      <c r="AP14" s="239"/>
      <c r="AQ14" s="239"/>
      <c r="AR14" s="239"/>
      <c r="AS14" s="239"/>
      <c r="AT14" s="239"/>
    </row>
    <row r="15" spans="2:46" ht="43.25" customHeight="1" x14ac:dyDescent="0.15">
      <c r="C15" s="230" t="s">
        <v>274</v>
      </c>
      <c r="D15" s="230"/>
      <c r="E15" s="230"/>
      <c r="F15" s="230"/>
      <c r="G15" s="230"/>
      <c r="H15" s="141"/>
      <c r="I15" s="254"/>
      <c r="J15" s="255"/>
      <c r="K15" s="255"/>
      <c r="L15" s="255"/>
      <c r="M15" s="255"/>
      <c r="N15" s="255"/>
      <c r="O15" s="255"/>
      <c r="P15" s="256"/>
      <c r="Q15" s="141" t="s">
        <v>275</v>
      </c>
      <c r="R15" s="239"/>
      <c r="S15" s="239"/>
      <c r="T15" s="239"/>
      <c r="U15" s="239"/>
      <c r="V15" s="239"/>
      <c r="W15" s="239"/>
      <c r="X15" s="239"/>
      <c r="Y15" s="239"/>
      <c r="Z15" s="239"/>
      <c r="AA15" s="141" t="s">
        <v>275</v>
      </c>
      <c r="AB15" s="239"/>
      <c r="AC15" s="239"/>
      <c r="AD15" s="239"/>
      <c r="AE15" s="239"/>
      <c r="AF15" s="239"/>
      <c r="AG15" s="239"/>
      <c r="AH15" s="239"/>
      <c r="AI15" s="239"/>
      <c r="AJ15" s="141" t="s">
        <v>276</v>
      </c>
      <c r="AK15" s="239"/>
      <c r="AL15" s="239"/>
      <c r="AM15" s="239"/>
      <c r="AN15" s="239"/>
      <c r="AO15" s="239"/>
      <c r="AP15" s="239"/>
      <c r="AQ15" s="239"/>
      <c r="AR15" s="239"/>
      <c r="AS15" s="239"/>
      <c r="AT15" s="239"/>
    </row>
    <row r="16" spans="2:46" ht="48" customHeight="1" x14ac:dyDescent="0.15">
      <c r="C16" s="232" t="str">
        <f>IF(OR($H$15="SI SE REPORTA", $Q$15="SI SE REPORTA", $AA$15="SI SE REPORTA", $AJ$15="SI SE REPORTA"), "¿Qué programas, proyectos o actividades del Plan de Acción están asociados al indicador?", "")</f>
        <v>¿Qué programas, proyectos o actividades del Plan de Acción están asociados al indicador?</v>
      </c>
      <c r="D16" s="232"/>
      <c r="E16" s="232"/>
      <c r="F16" s="232"/>
      <c r="G16" s="232"/>
      <c r="H16" s="223"/>
      <c r="I16" s="223"/>
      <c r="J16" s="223"/>
      <c r="K16" s="223"/>
      <c r="L16" s="223"/>
      <c r="M16" s="223"/>
      <c r="N16" s="223"/>
      <c r="O16" s="223"/>
      <c r="P16" s="223"/>
      <c r="Q16" s="223"/>
      <c r="R16" s="223"/>
      <c r="S16" s="223"/>
      <c r="T16" s="223"/>
      <c r="U16" s="223"/>
      <c r="V16" s="223"/>
      <c r="W16" s="223"/>
      <c r="X16" s="223"/>
      <c r="Y16" s="223"/>
      <c r="Z16" s="223"/>
      <c r="AA16" s="240"/>
      <c r="AB16" s="240"/>
      <c r="AC16" s="240"/>
      <c r="AD16" s="240"/>
      <c r="AE16" s="240"/>
      <c r="AF16" s="240"/>
      <c r="AG16" s="240"/>
      <c r="AH16" s="240"/>
      <c r="AI16" s="240"/>
      <c r="AJ16" s="240"/>
      <c r="AK16" s="240"/>
      <c r="AL16" s="240"/>
      <c r="AM16" s="240"/>
      <c r="AN16" s="240"/>
      <c r="AO16" s="240"/>
      <c r="AP16" s="240"/>
      <c r="AQ16" s="240"/>
      <c r="AR16" s="240"/>
      <c r="AS16" s="240"/>
      <c r="AT16" s="240"/>
    </row>
    <row r="17" spans="1:46" ht="78" customHeight="1" x14ac:dyDescent="0.15">
      <c r="C17" s="231" t="s">
        <v>277</v>
      </c>
      <c r="D17" s="231"/>
      <c r="E17" s="231"/>
      <c r="F17" s="231"/>
      <c r="G17" s="231"/>
      <c r="H17" s="228"/>
      <c r="I17" s="228"/>
      <c r="J17" s="228"/>
      <c r="K17" s="228"/>
      <c r="L17" s="228"/>
      <c r="M17" s="228"/>
      <c r="N17" s="228"/>
      <c r="O17" s="228"/>
      <c r="P17" s="228"/>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row>
    <row r="18" spans="1:46" x14ac:dyDescent="0.15">
      <c r="C18" s="144"/>
      <c r="D18" s="94"/>
      <c r="E18" s="142"/>
      <c r="F18" s="143"/>
      <c r="G18" s="91"/>
      <c r="H18" s="91"/>
      <c r="I18" s="91"/>
      <c r="J18" s="91"/>
      <c r="K18" s="91"/>
      <c r="L18" s="91"/>
      <c r="M18" s="91"/>
      <c r="N18" s="91"/>
      <c r="O18" s="91"/>
      <c r="P18" s="142"/>
      <c r="Q18" s="142"/>
      <c r="R18" s="142"/>
    </row>
    <row r="19" spans="1:46" x14ac:dyDescent="0.15">
      <c r="C19" s="78"/>
    </row>
    <row r="20" spans="1:46" x14ac:dyDescent="0.15">
      <c r="C20" s="78"/>
    </row>
    <row r="21" spans="1:46" ht="7" customHeight="1" x14ac:dyDescent="0.15">
      <c r="C21" s="78"/>
    </row>
    <row r="22" spans="1:46" ht="15" customHeight="1" x14ac:dyDescent="0.15">
      <c r="C22" s="92"/>
      <c r="D22" s="91"/>
    </row>
    <row r="23" spans="1:46" ht="50.25" customHeight="1" x14ac:dyDescent="0.15">
      <c r="A23" s="73"/>
      <c r="C23" s="217" t="s">
        <v>278</v>
      </c>
      <c r="D23" s="217"/>
      <c r="E23" s="217"/>
      <c r="F23" s="217"/>
      <c r="G23" s="217"/>
      <c r="H23" s="217"/>
      <c r="I23" s="88"/>
      <c r="J23" s="107"/>
      <c r="K23" s="107"/>
      <c r="L23" s="93"/>
      <c r="M23" s="93"/>
    </row>
    <row r="24" spans="1:46" ht="53.25" customHeight="1" x14ac:dyDescent="0.15">
      <c r="A24" s="73"/>
      <c r="C24" s="218" t="s">
        <v>279</v>
      </c>
      <c r="D24" s="218"/>
      <c r="E24" s="218"/>
      <c r="F24" s="218"/>
      <c r="G24" s="218"/>
      <c r="H24" s="108"/>
      <c r="I24" s="88"/>
      <c r="J24" s="94"/>
      <c r="K24" s="94"/>
      <c r="L24" s="93"/>
      <c r="M24" s="93"/>
    </row>
    <row r="25" spans="1:46" ht="53.25" customHeight="1" x14ac:dyDescent="0.15">
      <c r="A25" s="73"/>
      <c r="C25" s="218" t="s">
        <v>280</v>
      </c>
      <c r="D25" s="218"/>
      <c r="E25" s="218"/>
      <c r="F25" s="218"/>
      <c r="G25" s="218"/>
      <c r="H25" s="108"/>
      <c r="I25" s="88"/>
      <c r="J25" s="94"/>
      <c r="K25" s="94"/>
      <c r="L25" s="93"/>
      <c r="M25" s="93"/>
    </row>
    <row r="26" spans="1:46" ht="53.25" customHeight="1" x14ac:dyDescent="0.15">
      <c r="A26" s="73"/>
      <c r="C26" s="218" t="s">
        <v>281</v>
      </c>
      <c r="D26" s="218"/>
      <c r="E26" s="218"/>
      <c r="F26" s="218"/>
      <c r="G26" s="218"/>
      <c r="H26" s="108"/>
      <c r="I26" s="88"/>
      <c r="J26" s="94"/>
      <c r="K26" s="94"/>
      <c r="L26" s="93"/>
      <c r="M26" s="93"/>
    </row>
    <row r="27" spans="1:46" ht="15" customHeight="1" x14ac:dyDescent="0.15">
      <c r="A27" s="73"/>
      <c r="C27" s="92"/>
      <c r="D27" s="91"/>
      <c r="E27" s="214"/>
      <c r="F27" s="214"/>
      <c r="G27" s="214"/>
      <c r="H27" s="93"/>
      <c r="I27" s="93"/>
      <c r="J27" s="94"/>
      <c r="K27" s="94"/>
      <c r="L27" s="93"/>
      <c r="M27" s="93"/>
    </row>
    <row r="28" spans="1:46" ht="36.75" customHeight="1" x14ac:dyDescent="0.15">
      <c r="A28" s="73"/>
      <c r="C28" s="92"/>
      <c r="D28" s="91"/>
      <c r="F28" s="95"/>
      <c r="G28" s="95"/>
      <c r="H28" s="95"/>
      <c r="I28" s="95"/>
      <c r="J28" s="94"/>
      <c r="K28" s="94"/>
      <c r="L28" s="93"/>
      <c r="M28" s="93"/>
    </row>
    <row r="29" spans="1:46" ht="24" customHeight="1" x14ac:dyDescent="0.15">
      <c r="A29" s="73"/>
      <c r="C29" s="246" t="s">
        <v>282</v>
      </c>
      <c r="D29" s="246"/>
      <c r="E29" s="246"/>
      <c r="F29" s="246"/>
      <c r="G29" s="246"/>
      <c r="H29" s="246"/>
      <c r="I29" s="246"/>
      <c r="J29" s="246"/>
      <c r="K29" s="246"/>
      <c r="L29" s="246"/>
      <c r="M29" s="246"/>
      <c r="N29" s="246"/>
      <c r="O29" s="246"/>
      <c r="P29" s="246"/>
      <c r="Q29" s="246"/>
      <c r="R29" s="246"/>
      <c r="S29" s="246"/>
      <c r="T29" s="246"/>
      <c r="U29" s="246"/>
      <c r="V29" s="246"/>
      <c r="W29" s="246"/>
      <c r="X29" s="246"/>
      <c r="Y29" s="246"/>
      <c r="Z29" s="107"/>
      <c r="AA29" s="107"/>
      <c r="AB29" s="107"/>
      <c r="AC29" s="107"/>
      <c r="AD29" s="107"/>
    </row>
    <row r="30" spans="1:46" ht="38.25" customHeight="1" x14ac:dyDescent="0.15">
      <c r="A30" s="73"/>
      <c r="C30" s="211" t="s">
        <v>283</v>
      </c>
      <c r="D30" s="211"/>
      <c r="E30" s="211"/>
      <c r="F30" s="211" t="s">
        <v>284</v>
      </c>
      <c r="G30" s="211" t="s">
        <v>285</v>
      </c>
      <c r="H30" s="211" t="s">
        <v>286</v>
      </c>
      <c r="I30" s="244" t="s">
        <v>287</v>
      </c>
      <c r="J30" s="211" t="s">
        <v>288</v>
      </c>
      <c r="K30" s="211"/>
      <c r="L30" s="211"/>
      <c r="M30" s="211" t="s">
        <v>289</v>
      </c>
      <c r="N30" s="247" t="s">
        <v>290</v>
      </c>
      <c r="O30" s="248"/>
      <c r="P30" s="244" t="s">
        <v>291</v>
      </c>
      <c r="Q30" s="211" t="s">
        <v>292</v>
      </c>
      <c r="R30" s="211"/>
      <c r="S30" s="211"/>
      <c r="T30" s="211" t="s">
        <v>293</v>
      </c>
      <c r="U30" s="211"/>
      <c r="V30" s="211"/>
      <c r="W30" s="211" t="s">
        <v>294</v>
      </c>
      <c r="X30" s="211"/>
      <c r="Y30" s="211"/>
    </row>
    <row r="31" spans="1:46" ht="38.25" customHeight="1" x14ac:dyDescent="0.15">
      <c r="A31" s="73"/>
      <c r="C31" s="211"/>
      <c r="D31" s="211"/>
      <c r="E31" s="211"/>
      <c r="F31" s="211"/>
      <c r="G31" s="211"/>
      <c r="H31" s="211"/>
      <c r="I31" s="245"/>
      <c r="J31" s="211"/>
      <c r="K31" s="211"/>
      <c r="L31" s="211"/>
      <c r="M31" s="211"/>
      <c r="N31" s="249"/>
      <c r="O31" s="250"/>
      <c r="P31" s="245"/>
      <c r="Q31" s="85" t="s">
        <v>295</v>
      </c>
      <c r="R31" s="85" t="s">
        <v>43</v>
      </c>
      <c r="S31" s="85" t="s">
        <v>296</v>
      </c>
      <c r="T31" s="85" t="s">
        <v>295</v>
      </c>
      <c r="U31" s="85" t="s">
        <v>43</v>
      </c>
      <c r="V31" s="85" t="s">
        <v>296</v>
      </c>
      <c r="W31" s="211"/>
      <c r="X31" s="211"/>
      <c r="Y31" s="211"/>
    </row>
    <row r="32" spans="1:46" ht="40.5" customHeight="1" x14ac:dyDescent="0.15">
      <c r="A32" s="73"/>
      <c r="C32" s="193"/>
      <c r="D32" s="193"/>
      <c r="E32" s="193"/>
      <c r="F32" s="87"/>
      <c r="G32" s="87"/>
      <c r="H32" s="87"/>
      <c r="I32" s="87"/>
      <c r="J32" s="213"/>
      <c r="K32" s="213"/>
      <c r="L32" s="213"/>
      <c r="M32" s="90"/>
      <c r="N32" s="212"/>
      <c r="O32" s="212"/>
      <c r="P32" s="119"/>
      <c r="Q32" s="86"/>
      <c r="R32" s="86"/>
      <c r="S32" s="86"/>
      <c r="T32" s="86"/>
      <c r="U32" s="86"/>
      <c r="V32" s="86"/>
      <c r="W32" s="215"/>
      <c r="X32" s="215"/>
      <c r="Y32" s="215"/>
    </row>
    <row r="33" spans="1:41" ht="40.5" customHeight="1" x14ac:dyDescent="0.15">
      <c r="A33" s="73"/>
      <c r="C33" s="193"/>
      <c r="D33" s="193"/>
      <c r="E33" s="193"/>
      <c r="F33" s="87"/>
      <c r="G33" s="87"/>
      <c r="H33" s="87"/>
      <c r="I33" s="87"/>
      <c r="J33" s="213"/>
      <c r="K33" s="213"/>
      <c r="L33" s="213"/>
      <c r="M33" s="90"/>
      <c r="N33" s="212"/>
      <c r="O33" s="212"/>
      <c r="P33" s="119"/>
      <c r="Q33" s="86"/>
      <c r="R33" s="86"/>
      <c r="S33" s="86"/>
      <c r="T33" s="86"/>
      <c r="U33" s="86"/>
      <c r="V33" s="86"/>
      <c r="W33" s="215"/>
      <c r="X33" s="215"/>
      <c r="Y33" s="215"/>
    </row>
    <row r="34" spans="1:41" ht="40.5" customHeight="1" x14ac:dyDescent="0.15">
      <c r="A34" s="73"/>
      <c r="C34" s="193"/>
      <c r="D34" s="193"/>
      <c r="E34" s="193"/>
      <c r="F34" s="87"/>
      <c r="G34" s="87"/>
      <c r="H34" s="87"/>
      <c r="I34" s="87"/>
      <c r="J34" s="213"/>
      <c r="K34" s="213"/>
      <c r="L34" s="213"/>
      <c r="M34" s="90"/>
      <c r="N34" s="212"/>
      <c r="O34" s="212"/>
      <c r="P34" s="119"/>
      <c r="Q34" s="86"/>
      <c r="R34" s="86"/>
      <c r="S34" s="86"/>
      <c r="T34" s="86"/>
      <c r="U34" s="86"/>
      <c r="V34" s="86"/>
      <c r="W34" s="215"/>
      <c r="X34" s="215"/>
      <c r="Y34" s="215"/>
    </row>
    <row r="35" spans="1:41" ht="40.5" customHeight="1" x14ac:dyDescent="0.15">
      <c r="A35" s="73"/>
      <c r="C35" s="193"/>
      <c r="D35" s="193"/>
      <c r="E35" s="193"/>
      <c r="F35" s="87"/>
      <c r="G35" s="87"/>
      <c r="H35" s="87"/>
      <c r="I35" s="87"/>
      <c r="J35" s="213"/>
      <c r="K35" s="213"/>
      <c r="L35" s="213"/>
      <c r="M35" s="90"/>
      <c r="N35" s="212"/>
      <c r="O35" s="212"/>
      <c r="P35" s="119"/>
      <c r="Q35" s="86"/>
      <c r="R35" s="86"/>
      <c r="S35" s="86"/>
      <c r="T35" s="86"/>
      <c r="U35" s="86"/>
      <c r="V35" s="86"/>
      <c r="W35" s="215"/>
      <c r="X35" s="215"/>
      <c r="Y35" s="215"/>
    </row>
    <row r="36" spans="1:41" ht="40.5" customHeight="1" x14ac:dyDescent="0.15">
      <c r="A36" s="73"/>
      <c r="C36" s="193"/>
      <c r="D36" s="193"/>
      <c r="E36" s="193"/>
      <c r="F36" s="87"/>
      <c r="G36" s="87"/>
      <c r="H36" s="87"/>
      <c r="I36" s="87"/>
      <c r="J36" s="213"/>
      <c r="K36" s="213"/>
      <c r="L36" s="213"/>
      <c r="M36" s="90"/>
      <c r="N36" s="212"/>
      <c r="O36" s="212"/>
      <c r="P36" s="119"/>
      <c r="Q36" s="86"/>
      <c r="R36" s="86"/>
      <c r="S36" s="86"/>
      <c r="T36" s="86"/>
      <c r="U36" s="86"/>
      <c r="V36" s="86"/>
      <c r="W36" s="215"/>
      <c r="X36" s="215"/>
      <c r="Y36" s="215"/>
    </row>
    <row r="37" spans="1:41" ht="40.5" customHeight="1" x14ac:dyDescent="0.15">
      <c r="A37" s="73"/>
      <c r="C37" s="193"/>
      <c r="D37" s="193"/>
      <c r="E37" s="193"/>
      <c r="F37" s="87"/>
      <c r="G37" s="87"/>
      <c r="H37" s="87"/>
      <c r="I37" s="87"/>
      <c r="J37" s="213"/>
      <c r="K37" s="213"/>
      <c r="L37" s="213"/>
      <c r="M37" s="90"/>
      <c r="N37" s="212"/>
      <c r="O37" s="212"/>
      <c r="P37" s="119"/>
      <c r="Q37" s="86"/>
      <c r="R37" s="86"/>
      <c r="S37" s="86"/>
      <c r="T37" s="86"/>
      <c r="U37" s="86"/>
      <c r="V37" s="86"/>
      <c r="W37" s="215"/>
      <c r="X37" s="215"/>
      <c r="Y37" s="215"/>
    </row>
    <row r="38" spans="1:41" ht="40.5" customHeight="1" x14ac:dyDescent="0.15">
      <c r="A38" s="73"/>
      <c r="C38" s="193"/>
      <c r="D38" s="193"/>
      <c r="E38" s="193"/>
      <c r="F38" s="87"/>
      <c r="G38" s="87"/>
      <c r="H38" s="87"/>
      <c r="I38" s="87"/>
      <c r="J38" s="213"/>
      <c r="K38" s="213"/>
      <c r="L38" s="213"/>
      <c r="M38" s="90"/>
      <c r="N38" s="212"/>
      <c r="O38" s="212"/>
      <c r="P38" s="119"/>
      <c r="Q38" s="86"/>
      <c r="R38" s="86"/>
      <c r="S38" s="86"/>
      <c r="T38" s="86"/>
      <c r="U38" s="86"/>
      <c r="V38" s="86"/>
      <c r="W38" s="215"/>
      <c r="X38" s="215"/>
      <c r="Y38" s="215"/>
    </row>
    <row r="39" spans="1:41" ht="13.5" customHeight="1" x14ac:dyDescent="0.15">
      <c r="A39" s="73"/>
      <c r="C39" s="91"/>
      <c r="D39" s="91"/>
      <c r="E39" s="91"/>
      <c r="F39" s="68"/>
      <c r="G39" s="68"/>
      <c r="H39" s="68"/>
      <c r="I39" s="68"/>
      <c r="J39" s="109"/>
      <c r="K39" s="109"/>
      <c r="L39" s="109"/>
      <c r="M39" s="110"/>
      <c r="N39" s="110"/>
      <c r="O39" s="110"/>
      <c r="P39" s="111"/>
      <c r="Q39" s="111"/>
      <c r="R39" s="112"/>
      <c r="S39" s="113"/>
      <c r="T39" s="113"/>
      <c r="U39" s="114"/>
      <c r="V39" s="114"/>
      <c r="W39" s="114"/>
      <c r="X39" s="114"/>
      <c r="Y39" s="114"/>
      <c r="Z39" s="114"/>
      <c r="AA39" s="114"/>
      <c r="AB39" s="115"/>
      <c r="AC39" s="115"/>
      <c r="AD39" s="115"/>
    </row>
    <row r="40" spans="1:41" ht="129" customHeight="1" x14ac:dyDescent="0.15">
      <c r="A40" s="73"/>
      <c r="C40" s="168" t="s">
        <v>297</v>
      </c>
      <c r="D40" s="168"/>
      <c r="E40" s="168"/>
      <c r="F40" s="168"/>
      <c r="G40" s="168"/>
      <c r="H40" s="168"/>
      <c r="I40" s="168"/>
      <c r="J40" s="168"/>
      <c r="K40" s="168"/>
      <c r="L40" s="168"/>
      <c r="M40" s="168"/>
      <c r="N40" s="168"/>
      <c r="O40" s="168"/>
      <c r="P40" s="168"/>
      <c r="Q40" s="168"/>
      <c r="R40" s="168"/>
      <c r="S40" s="168"/>
      <c r="T40" s="168"/>
      <c r="U40" s="168"/>
      <c r="V40" s="168"/>
      <c r="W40" s="168"/>
      <c r="X40" s="168"/>
      <c r="Y40" s="168"/>
      <c r="Z40" s="145"/>
      <c r="AA40" s="145"/>
      <c r="AB40" s="145"/>
      <c r="AC40" s="145"/>
      <c r="AD40" s="145"/>
    </row>
    <row r="41" spans="1:41" ht="15" customHeight="1" x14ac:dyDescent="0.15">
      <c r="A41" s="73"/>
      <c r="C41" s="92"/>
      <c r="D41" s="91"/>
      <c r="E41" s="96"/>
      <c r="F41" s="96"/>
      <c r="G41" s="96"/>
      <c r="H41" s="96"/>
      <c r="I41" s="96"/>
      <c r="J41" s="96"/>
      <c r="K41" s="96"/>
      <c r="L41" s="96"/>
      <c r="M41" s="96"/>
      <c r="N41" s="76"/>
      <c r="O41" s="76"/>
      <c r="P41" s="76"/>
      <c r="Q41" s="76"/>
      <c r="R41" s="76"/>
      <c r="S41" s="76"/>
      <c r="T41" s="76"/>
      <c r="U41" s="76"/>
      <c r="V41" s="76"/>
      <c r="W41" s="76"/>
      <c r="X41" s="76"/>
      <c r="Y41" s="76"/>
    </row>
    <row r="42" spans="1:41" ht="27.75" customHeight="1" thickBot="1" x14ac:dyDescent="0.2">
      <c r="A42" s="73"/>
      <c r="C42" s="205" t="s">
        <v>298</v>
      </c>
      <c r="D42" s="205"/>
      <c r="E42" s="205"/>
      <c r="F42" s="205"/>
      <c r="G42" s="205"/>
      <c r="H42" s="205"/>
      <c r="I42" s="205"/>
      <c r="J42" s="205"/>
      <c r="K42" s="205"/>
      <c r="L42" s="205"/>
      <c r="M42" s="205"/>
      <c r="N42" s="205"/>
      <c r="O42" s="205"/>
      <c r="P42" s="205"/>
      <c r="Q42" s="205"/>
      <c r="R42" s="205"/>
      <c r="S42" s="205"/>
      <c r="T42" s="205"/>
      <c r="U42" s="205"/>
      <c r="V42" s="205"/>
      <c r="W42" s="205"/>
      <c r="X42" s="205"/>
      <c r="Y42" s="205"/>
      <c r="Z42" s="205"/>
      <c r="AA42" s="205"/>
      <c r="AB42" s="121"/>
      <c r="AC42" s="95"/>
      <c r="AD42" s="95"/>
      <c r="AE42" s="95"/>
      <c r="AF42" s="95"/>
      <c r="AG42" s="95"/>
      <c r="AH42" s="95"/>
      <c r="AI42" s="95"/>
      <c r="AJ42" s="95"/>
      <c r="AK42" s="95"/>
      <c r="AL42" s="95"/>
      <c r="AM42" s="95"/>
      <c r="AN42" s="95"/>
      <c r="AO42" s="95"/>
    </row>
    <row r="43" spans="1:41" ht="24.75" customHeight="1" x14ac:dyDescent="0.15">
      <c r="A43" s="73"/>
      <c r="C43" s="194" t="s">
        <v>283</v>
      </c>
      <c r="D43" s="195"/>
      <c r="E43" s="195"/>
      <c r="F43" s="195" t="s">
        <v>299</v>
      </c>
      <c r="G43" s="197" t="s">
        <v>300</v>
      </c>
      <c r="H43" s="197"/>
      <c r="I43" s="197"/>
      <c r="J43" s="197"/>
      <c r="K43" s="199" t="s">
        <v>301</v>
      </c>
      <c r="L43" s="200"/>
      <c r="M43" s="200"/>
      <c r="N43" s="201"/>
      <c r="O43" s="197" t="s">
        <v>302</v>
      </c>
      <c r="P43" s="197"/>
      <c r="Q43" s="197"/>
      <c r="R43" s="197"/>
      <c r="S43" s="199" t="s">
        <v>303</v>
      </c>
      <c r="T43" s="200"/>
      <c r="U43" s="200"/>
      <c r="V43" s="200"/>
      <c r="W43" s="182" t="s">
        <v>304</v>
      </c>
      <c r="X43" s="183"/>
      <c r="Y43" s="183"/>
      <c r="Z43" s="183"/>
      <c r="AA43" s="184"/>
      <c r="AB43" s="188" t="s">
        <v>305</v>
      </c>
      <c r="AC43" s="124"/>
      <c r="AD43" s="124"/>
      <c r="AE43" s="124"/>
      <c r="AF43" s="124"/>
      <c r="AG43" s="124"/>
      <c r="AH43" s="124"/>
      <c r="AI43" s="124"/>
      <c r="AJ43" s="124"/>
      <c r="AK43" s="124"/>
      <c r="AL43" s="124"/>
      <c r="AM43" s="124"/>
      <c r="AN43" s="124"/>
      <c r="AO43" s="124"/>
    </row>
    <row r="44" spans="1:41" ht="24.75" customHeight="1" x14ac:dyDescent="0.15">
      <c r="A44" s="73"/>
      <c r="C44" s="196"/>
      <c r="D44" s="176"/>
      <c r="E44" s="176"/>
      <c r="F44" s="176"/>
      <c r="G44" s="198">
        <v>0.21</v>
      </c>
      <c r="H44" s="198"/>
      <c r="I44" s="198"/>
      <c r="J44" s="198"/>
      <c r="K44" s="202">
        <v>0.43</v>
      </c>
      <c r="L44" s="203"/>
      <c r="M44" s="203"/>
      <c r="N44" s="204"/>
      <c r="O44" s="198">
        <v>0.17</v>
      </c>
      <c r="P44" s="198"/>
      <c r="Q44" s="198"/>
      <c r="R44" s="198"/>
      <c r="S44" s="202">
        <v>0.19</v>
      </c>
      <c r="T44" s="203"/>
      <c r="U44" s="203"/>
      <c r="V44" s="203"/>
      <c r="W44" s="185"/>
      <c r="X44" s="186"/>
      <c r="Y44" s="186"/>
      <c r="Z44" s="186"/>
      <c r="AA44" s="187"/>
      <c r="AB44" s="189"/>
      <c r="AC44" s="125"/>
      <c r="AD44" s="125"/>
      <c r="AE44" s="125"/>
      <c r="AF44" s="125"/>
      <c r="AG44" s="125"/>
      <c r="AH44" s="125"/>
      <c r="AI44" s="125"/>
      <c r="AJ44" s="125"/>
      <c r="AK44" s="126"/>
      <c r="AL44" s="126"/>
      <c r="AM44" s="126"/>
      <c r="AN44" s="126"/>
      <c r="AO44" s="126"/>
    </row>
    <row r="45" spans="1:41" ht="24.75" customHeight="1" x14ac:dyDescent="0.15">
      <c r="A45" s="73"/>
      <c r="C45" s="196"/>
      <c r="D45" s="176"/>
      <c r="E45" s="176"/>
      <c r="F45" s="176"/>
      <c r="G45" s="82" t="s">
        <v>306</v>
      </c>
      <c r="H45" s="82" t="s">
        <v>307</v>
      </c>
      <c r="I45" s="82" t="s">
        <v>308</v>
      </c>
      <c r="J45" s="82" t="s">
        <v>309</v>
      </c>
      <c r="K45" s="82" t="s">
        <v>306</v>
      </c>
      <c r="L45" s="82" t="s">
        <v>307</v>
      </c>
      <c r="M45" s="82" t="s">
        <v>308</v>
      </c>
      <c r="N45" s="82" t="s">
        <v>309</v>
      </c>
      <c r="O45" s="82" t="s">
        <v>306</v>
      </c>
      <c r="P45" s="82" t="s">
        <v>307</v>
      </c>
      <c r="Q45" s="82" t="s">
        <v>308</v>
      </c>
      <c r="R45" s="82" t="s">
        <v>309</v>
      </c>
      <c r="S45" s="82" t="s">
        <v>306</v>
      </c>
      <c r="T45" s="82" t="s">
        <v>307</v>
      </c>
      <c r="U45" s="82" t="s">
        <v>308</v>
      </c>
      <c r="V45" s="82" t="s">
        <v>309</v>
      </c>
      <c r="W45" s="82" t="s">
        <v>306</v>
      </c>
      <c r="X45" s="82" t="s">
        <v>307</v>
      </c>
      <c r="Y45" s="82" t="s">
        <v>308</v>
      </c>
      <c r="Z45" s="82" t="s">
        <v>309</v>
      </c>
      <c r="AA45" s="130" t="s">
        <v>310</v>
      </c>
      <c r="AB45" s="190"/>
      <c r="AC45" s="127"/>
      <c r="AD45" s="126"/>
      <c r="AE45" s="126"/>
      <c r="AF45" s="126"/>
      <c r="AG45" s="126"/>
      <c r="AH45" s="126"/>
      <c r="AI45" s="126"/>
      <c r="AJ45" s="127"/>
      <c r="AK45" s="126"/>
      <c r="AL45" s="126"/>
      <c r="AM45" s="126"/>
      <c r="AN45" s="126"/>
      <c r="AO45" s="126"/>
    </row>
    <row r="46" spans="1:41" x14ac:dyDescent="0.2">
      <c r="A46" s="73"/>
      <c r="C46" s="191" t="str">
        <f>IF(C32&lt;&gt;"",C32,"")</f>
        <v/>
      </c>
      <c r="D46" s="192"/>
      <c r="E46" s="192"/>
      <c r="F46" s="151" t="str">
        <f>IFERROR((VLOOKUP(C46,$C$32:$P$38,14,FALSE)),"")</f>
        <v/>
      </c>
      <c r="G46" s="81"/>
      <c r="H46" s="81"/>
      <c r="I46" s="81"/>
      <c r="J46" s="81"/>
      <c r="K46" s="81"/>
      <c r="L46" s="122"/>
      <c r="M46" s="81"/>
      <c r="N46" s="81"/>
      <c r="O46" s="81"/>
      <c r="P46" s="122"/>
      <c r="Q46" s="81"/>
      <c r="R46" s="81"/>
      <c r="S46" s="81"/>
      <c r="T46" s="122"/>
      <c r="U46" s="81"/>
      <c r="V46" s="81"/>
      <c r="W46" s="152" t="str">
        <f>IF((G46+K46+O46+S46)=0,"",G46+K46+O46+S46)</f>
        <v/>
      </c>
      <c r="X46" s="152" t="str">
        <f>IF((H46+L46+P46+T46)=0,"",H46+L46+P46+T46)</f>
        <v/>
      </c>
      <c r="Y46" s="152" t="str">
        <f>IF((I46+M46+Q46+U46)=0,"",I46+M46+Q46+U46)</f>
        <v/>
      </c>
      <c r="Z46" s="152" t="str">
        <f>IF((J46+N46+R46+V46)=0,"",J46+N46+R46+V46)</f>
        <v/>
      </c>
      <c r="AA46" s="153" t="str">
        <f>IFERROR(IF(OR(SUM(W46:Z46)&gt;1, SUM(W46:Z46)=0), "", SUM(W46:Z46)), "")</f>
        <v/>
      </c>
      <c r="AB46" s="154" t="str">
        <f>IFERROR(IF(SUM(F46:V46)=0, "", IF(SUM(F46:V46)&gt;1, "ERROR", SUM(F46:V46))), "")</f>
        <v/>
      </c>
      <c r="AC46" s="128"/>
      <c r="AD46" s="128"/>
      <c r="AE46" s="128"/>
      <c r="AF46" s="128"/>
      <c r="AG46" s="128"/>
      <c r="AH46" s="128"/>
      <c r="AI46" s="128"/>
      <c r="AJ46" s="128"/>
      <c r="AK46" s="129"/>
      <c r="AL46" s="129"/>
      <c r="AM46" s="129"/>
      <c r="AN46" s="129"/>
      <c r="AO46" s="129"/>
    </row>
    <row r="47" spans="1:41" x14ac:dyDescent="0.15">
      <c r="A47" s="73"/>
      <c r="C47" s="191" t="str">
        <f t="shared" ref="C47:C51" si="0">IF(C33&lt;&gt;"",C33,"")</f>
        <v/>
      </c>
      <c r="D47" s="192"/>
      <c r="E47" s="192"/>
      <c r="F47" s="151" t="str">
        <f t="shared" ref="F47:F51" si="1">IFERROR((VLOOKUP(C47,$C$32:$P$38,14,FALSE)),"")</f>
        <v/>
      </c>
      <c r="G47" s="81"/>
      <c r="H47" s="81"/>
      <c r="I47" s="81"/>
      <c r="J47" s="81"/>
      <c r="K47" s="81"/>
      <c r="L47" s="81"/>
      <c r="M47" s="81"/>
      <c r="N47" s="81"/>
      <c r="O47" s="81"/>
      <c r="P47" s="81"/>
      <c r="Q47" s="81"/>
      <c r="R47" s="81"/>
      <c r="S47" s="81"/>
      <c r="T47" s="81"/>
      <c r="U47" s="81"/>
      <c r="V47" s="81"/>
      <c r="W47" s="152" t="str">
        <f t="shared" ref="W47:W51" si="2">IF((G47+K47+O47+S47)=0,"",G47+K47+O47+S47)</f>
        <v/>
      </c>
      <c r="X47" s="152" t="str">
        <f t="shared" ref="X47:X51" si="3">IF((H47+L47+P47+T47)=0,"",H47+L47+P47+T47)</f>
        <v/>
      </c>
      <c r="Y47" s="152" t="str">
        <f t="shared" ref="Y47:Y51" si="4">IF((I47+M47+Q47+U47)=0,"",I47+M47+Q47+U47)</f>
        <v/>
      </c>
      <c r="Z47" s="152" t="str">
        <f t="shared" ref="Z47:Z51" si="5">IF((J47+N47+R47+V47)=0,"",J47+N47+R47+V47)</f>
        <v/>
      </c>
      <c r="AA47" s="153" t="str">
        <f t="shared" ref="AA47:AA51" si="6">IFERROR(IF(OR(SUM(W47:Z47)&gt;1, SUM(W47:Z47)=0), "", SUM(W47:Z47)), "")</f>
        <v/>
      </c>
      <c r="AB47" s="154" t="str">
        <f t="shared" ref="AB47:AB51" si="7">IFERROR(IF(SUM(F47:V47)=0, "", IF(SUM(F47:V47)&gt;1, "ERROR", SUM(F47:V47))), "")</f>
        <v/>
      </c>
      <c r="AC47" s="128"/>
      <c r="AD47" s="128"/>
      <c r="AE47" s="128"/>
      <c r="AF47" s="128"/>
      <c r="AG47" s="128"/>
      <c r="AH47" s="128"/>
      <c r="AI47" s="128"/>
      <c r="AJ47" s="128"/>
      <c r="AK47" s="129"/>
      <c r="AL47" s="129"/>
      <c r="AM47" s="129"/>
      <c r="AN47" s="129"/>
      <c r="AO47" s="129"/>
    </row>
    <row r="48" spans="1:41" x14ac:dyDescent="0.15">
      <c r="A48" s="73"/>
      <c r="C48" s="191" t="str">
        <f t="shared" si="0"/>
        <v/>
      </c>
      <c r="D48" s="192"/>
      <c r="E48" s="192"/>
      <c r="F48" s="151" t="str">
        <f t="shared" si="1"/>
        <v/>
      </c>
      <c r="G48" s="81"/>
      <c r="H48" s="81"/>
      <c r="I48" s="81"/>
      <c r="J48" s="81"/>
      <c r="K48" s="81"/>
      <c r="L48" s="81"/>
      <c r="M48" s="81"/>
      <c r="N48" s="81"/>
      <c r="O48" s="81"/>
      <c r="P48" s="81"/>
      <c r="Q48" s="81"/>
      <c r="R48" s="81"/>
      <c r="S48" s="81"/>
      <c r="T48" s="81"/>
      <c r="U48" s="81"/>
      <c r="V48" s="81"/>
      <c r="W48" s="152" t="str">
        <f t="shared" si="2"/>
        <v/>
      </c>
      <c r="X48" s="152" t="str">
        <f t="shared" si="3"/>
        <v/>
      </c>
      <c r="Y48" s="152" t="str">
        <f t="shared" si="4"/>
        <v/>
      </c>
      <c r="Z48" s="152" t="str">
        <f t="shared" si="5"/>
        <v/>
      </c>
      <c r="AA48" s="153" t="str">
        <f t="shared" si="6"/>
        <v/>
      </c>
      <c r="AB48" s="154" t="str">
        <f t="shared" si="7"/>
        <v/>
      </c>
      <c r="AC48" s="128"/>
      <c r="AD48" s="128"/>
      <c r="AE48" s="128"/>
      <c r="AF48" s="128"/>
      <c r="AG48" s="128"/>
      <c r="AH48" s="128"/>
      <c r="AI48" s="128"/>
      <c r="AJ48" s="128"/>
      <c r="AK48" s="129"/>
      <c r="AL48" s="129"/>
      <c r="AM48" s="129"/>
      <c r="AN48" s="129"/>
      <c r="AO48" s="129"/>
    </row>
    <row r="49" spans="1:45" x14ac:dyDescent="0.15">
      <c r="A49" s="73"/>
      <c r="C49" s="191" t="str">
        <f t="shared" si="0"/>
        <v/>
      </c>
      <c r="D49" s="192"/>
      <c r="E49" s="192"/>
      <c r="F49" s="151" t="str">
        <f t="shared" si="1"/>
        <v/>
      </c>
      <c r="G49" s="81"/>
      <c r="H49" s="81"/>
      <c r="I49" s="81"/>
      <c r="J49" s="81"/>
      <c r="K49" s="81"/>
      <c r="L49" s="81"/>
      <c r="M49" s="81"/>
      <c r="N49" s="81"/>
      <c r="O49" s="81"/>
      <c r="P49" s="81"/>
      <c r="Q49" s="81"/>
      <c r="R49" s="81"/>
      <c r="S49" s="81"/>
      <c r="T49" s="81"/>
      <c r="U49" s="81"/>
      <c r="V49" s="81"/>
      <c r="W49" s="152" t="str">
        <f t="shared" si="2"/>
        <v/>
      </c>
      <c r="X49" s="152" t="str">
        <f t="shared" si="3"/>
        <v/>
      </c>
      <c r="Y49" s="152" t="str">
        <f t="shared" si="4"/>
        <v/>
      </c>
      <c r="Z49" s="152" t="str">
        <f t="shared" si="5"/>
        <v/>
      </c>
      <c r="AA49" s="153" t="str">
        <f t="shared" si="6"/>
        <v/>
      </c>
      <c r="AB49" s="154" t="str">
        <f t="shared" si="7"/>
        <v/>
      </c>
      <c r="AC49" s="128"/>
      <c r="AD49" s="128"/>
      <c r="AE49" s="128"/>
      <c r="AF49" s="128"/>
      <c r="AG49" s="128"/>
      <c r="AH49" s="128"/>
      <c r="AI49" s="128"/>
      <c r="AJ49" s="128"/>
      <c r="AK49" s="129"/>
      <c r="AL49" s="129"/>
      <c r="AM49" s="129"/>
      <c r="AN49" s="129"/>
      <c r="AO49" s="129"/>
    </row>
    <row r="50" spans="1:45" x14ac:dyDescent="0.15">
      <c r="A50" s="73"/>
      <c r="C50" s="191" t="str">
        <f t="shared" si="0"/>
        <v/>
      </c>
      <c r="D50" s="192"/>
      <c r="E50" s="192"/>
      <c r="F50" s="151" t="str">
        <f t="shared" si="1"/>
        <v/>
      </c>
      <c r="G50" s="81"/>
      <c r="H50" s="81"/>
      <c r="I50" s="81"/>
      <c r="J50" s="81"/>
      <c r="K50" s="81"/>
      <c r="L50" s="81"/>
      <c r="M50" s="81"/>
      <c r="N50" s="81"/>
      <c r="O50" s="81"/>
      <c r="P50" s="81"/>
      <c r="Q50" s="81"/>
      <c r="R50" s="81"/>
      <c r="S50" s="81"/>
      <c r="T50" s="81"/>
      <c r="U50" s="81"/>
      <c r="V50" s="81"/>
      <c r="W50" s="152" t="str">
        <f t="shared" si="2"/>
        <v/>
      </c>
      <c r="X50" s="152" t="str">
        <f t="shared" si="3"/>
        <v/>
      </c>
      <c r="Y50" s="152" t="str">
        <f t="shared" si="4"/>
        <v/>
      </c>
      <c r="Z50" s="152" t="str">
        <f t="shared" si="5"/>
        <v/>
      </c>
      <c r="AA50" s="153" t="str">
        <f t="shared" si="6"/>
        <v/>
      </c>
      <c r="AB50" s="154" t="str">
        <f t="shared" si="7"/>
        <v/>
      </c>
      <c r="AC50" s="128"/>
      <c r="AD50" s="128"/>
      <c r="AE50" s="128"/>
      <c r="AF50" s="128"/>
      <c r="AG50" s="128"/>
      <c r="AH50" s="128"/>
      <c r="AI50" s="128"/>
      <c r="AJ50" s="128"/>
      <c r="AK50" s="129"/>
      <c r="AL50" s="129"/>
      <c r="AM50" s="129"/>
      <c r="AN50" s="129"/>
      <c r="AO50" s="129"/>
    </row>
    <row r="51" spans="1:45" ht="17" thickBot="1" x14ac:dyDescent="0.2">
      <c r="A51" s="73"/>
      <c r="C51" s="191" t="str">
        <f t="shared" si="0"/>
        <v/>
      </c>
      <c r="D51" s="192"/>
      <c r="E51" s="192"/>
      <c r="F51" s="151" t="str">
        <f t="shared" si="1"/>
        <v/>
      </c>
      <c r="G51" s="81"/>
      <c r="H51" s="81"/>
      <c r="I51" s="81"/>
      <c r="J51" s="81"/>
      <c r="K51" s="81"/>
      <c r="L51" s="81"/>
      <c r="M51" s="81"/>
      <c r="N51" s="81"/>
      <c r="O51" s="81"/>
      <c r="P51" s="81"/>
      <c r="Q51" s="81"/>
      <c r="R51" s="81"/>
      <c r="S51" s="81"/>
      <c r="T51" s="81"/>
      <c r="U51" s="81"/>
      <c r="V51" s="81"/>
      <c r="W51" s="152" t="str">
        <f t="shared" si="2"/>
        <v/>
      </c>
      <c r="X51" s="152" t="str">
        <f t="shared" si="3"/>
        <v/>
      </c>
      <c r="Y51" s="152" t="str">
        <f t="shared" si="4"/>
        <v/>
      </c>
      <c r="Z51" s="152" t="str">
        <f t="shared" si="5"/>
        <v/>
      </c>
      <c r="AA51" s="153" t="str">
        <f t="shared" si="6"/>
        <v/>
      </c>
      <c r="AB51" s="155" t="str">
        <f t="shared" si="7"/>
        <v/>
      </c>
      <c r="AC51" s="128"/>
      <c r="AD51" s="128"/>
      <c r="AE51" s="128"/>
      <c r="AF51" s="128"/>
      <c r="AG51" s="128"/>
      <c r="AH51" s="128"/>
      <c r="AI51" s="128"/>
      <c r="AJ51" s="128"/>
      <c r="AK51" s="129"/>
      <c r="AL51" s="129"/>
      <c r="AM51" s="129"/>
      <c r="AN51" s="129"/>
      <c r="AO51" s="129"/>
    </row>
    <row r="52" spans="1:45" ht="17" thickBot="1" x14ac:dyDescent="0.2">
      <c r="A52" s="73"/>
      <c r="C52" s="233" t="s">
        <v>311</v>
      </c>
      <c r="D52" s="234"/>
      <c r="E52" s="234"/>
      <c r="F52" s="234"/>
      <c r="G52" s="234"/>
      <c r="H52" s="234"/>
      <c r="I52" s="234"/>
      <c r="J52" s="234"/>
      <c r="K52" s="234"/>
      <c r="L52" s="234"/>
      <c r="M52" s="234"/>
      <c r="N52" s="234"/>
      <c r="O52" s="234"/>
      <c r="P52" s="234"/>
      <c r="Q52" s="234"/>
      <c r="R52" s="234"/>
      <c r="S52" s="234"/>
      <c r="T52" s="234"/>
      <c r="U52" s="234"/>
      <c r="V52" s="235"/>
      <c r="W52" s="156" t="str">
        <f>IFERROR(AVERAGEIF(W46:W51,"&gt;0"),"")</f>
        <v/>
      </c>
      <c r="X52" s="156" t="str">
        <f t="shared" ref="X52:Z52" si="8">IFERROR(AVERAGEIF(X46:X51,"&gt;0"),"")</f>
        <v/>
      </c>
      <c r="Y52" s="156" t="str">
        <f t="shared" si="8"/>
        <v/>
      </c>
      <c r="Z52" s="156" t="str">
        <f t="shared" si="8"/>
        <v/>
      </c>
      <c r="AA52" s="157" t="str">
        <f>IFERROR(AVERAGEIF(AA46:AA51,"&gt;0"),"")</f>
        <v/>
      </c>
      <c r="AB52" s="123"/>
      <c r="AC52" s="72"/>
      <c r="AD52" s="123"/>
      <c r="AE52" s="123"/>
      <c r="AF52" s="123"/>
      <c r="AG52" s="123"/>
      <c r="AH52" s="123"/>
      <c r="AI52" s="123"/>
      <c r="AJ52" s="72"/>
      <c r="AK52" s="72"/>
      <c r="AL52" s="72"/>
      <c r="AM52" s="72"/>
      <c r="AN52" s="72"/>
      <c r="AO52" s="76"/>
    </row>
    <row r="53" spans="1:45" ht="89.25" customHeight="1" x14ac:dyDescent="0.15">
      <c r="A53" s="73"/>
      <c r="C53" s="206" t="s">
        <v>312</v>
      </c>
      <c r="D53" s="206"/>
      <c r="E53" s="206"/>
      <c r="F53" s="206"/>
      <c r="G53" s="206"/>
      <c r="H53" s="206"/>
      <c r="I53" s="206"/>
      <c r="J53" s="206"/>
      <c r="K53" s="206"/>
      <c r="L53" s="206"/>
      <c r="M53" s="206"/>
      <c r="N53" s="206"/>
      <c r="O53" s="206"/>
      <c r="P53" s="206"/>
      <c r="Q53" s="206"/>
      <c r="R53" s="206"/>
      <c r="S53" s="206"/>
      <c r="T53" s="206"/>
      <c r="U53" s="206"/>
      <c r="V53" s="206"/>
      <c r="W53" s="206"/>
      <c r="X53" s="206"/>
      <c r="Y53" s="206"/>
      <c r="Z53" s="206"/>
      <c r="AA53" s="206"/>
      <c r="AB53" s="131"/>
      <c r="AC53" s="131"/>
      <c r="AD53" s="131"/>
      <c r="AE53" s="131"/>
      <c r="AF53" s="131"/>
      <c r="AG53" s="131"/>
      <c r="AH53" s="131"/>
      <c r="AI53" s="131"/>
      <c r="AJ53" s="131"/>
      <c r="AK53" s="131"/>
      <c r="AL53" s="131"/>
      <c r="AM53" s="131"/>
      <c r="AN53" s="131"/>
      <c r="AO53" s="131"/>
    </row>
    <row r="54" spans="1:45" x14ac:dyDescent="0.15">
      <c r="A54" s="73"/>
      <c r="C54" s="92"/>
      <c r="D54" s="71"/>
      <c r="E54" s="97"/>
      <c r="F54" s="97"/>
      <c r="G54" s="97"/>
      <c r="H54" s="97"/>
      <c r="I54" s="97"/>
      <c r="J54" s="97"/>
      <c r="K54" s="97"/>
      <c r="L54" s="97"/>
      <c r="M54" s="97"/>
    </row>
    <row r="55" spans="1:45" ht="42.75" customHeight="1" thickBot="1" x14ac:dyDescent="0.2">
      <c r="A55" s="73"/>
      <c r="C55" s="180" t="s">
        <v>313</v>
      </c>
      <c r="D55" s="180"/>
      <c r="E55" s="180"/>
      <c r="F55" s="180"/>
      <c r="G55" s="180"/>
      <c r="H55" s="180"/>
      <c r="I55" s="180"/>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c r="AN55" s="180"/>
      <c r="AO55" s="95"/>
      <c r="AP55" s="95"/>
      <c r="AQ55" s="95"/>
      <c r="AR55" s="95"/>
      <c r="AS55" s="95"/>
    </row>
    <row r="56" spans="1:45" ht="43.5" customHeight="1" x14ac:dyDescent="0.15">
      <c r="A56" s="73"/>
      <c r="C56" s="207" t="str">
        <f>C43</f>
        <v>Nombre de la Unidad Ambiental Costera</v>
      </c>
      <c r="D56" s="207"/>
      <c r="E56" s="207"/>
      <c r="F56" s="178" t="s">
        <v>299</v>
      </c>
      <c r="G56" s="174" t="s">
        <v>314</v>
      </c>
      <c r="H56" s="178" t="s">
        <v>300</v>
      </c>
      <c r="I56" s="178"/>
      <c r="J56" s="178"/>
      <c r="K56" s="178"/>
      <c r="L56" s="178"/>
      <c r="M56" s="178"/>
      <c r="N56" s="178"/>
      <c r="O56" s="178" t="s">
        <v>315</v>
      </c>
      <c r="P56" s="178"/>
      <c r="Q56" s="178"/>
      <c r="R56" s="178"/>
      <c r="S56" s="178"/>
      <c r="T56" s="178"/>
      <c r="U56" s="178"/>
      <c r="V56" s="178" t="s">
        <v>302</v>
      </c>
      <c r="W56" s="178"/>
      <c r="X56" s="178"/>
      <c r="Y56" s="178"/>
      <c r="Z56" s="178"/>
      <c r="AA56" s="178"/>
      <c r="AB56" s="178"/>
      <c r="AC56" s="178" t="s">
        <v>303</v>
      </c>
      <c r="AD56" s="178"/>
      <c r="AE56" s="178"/>
      <c r="AF56" s="178"/>
      <c r="AG56" s="178"/>
      <c r="AH56" s="178"/>
      <c r="AI56" s="178"/>
      <c r="AJ56" s="178" t="s">
        <v>316</v>
      </c>
      <c r="AK56" s="178"/>
      <c r="AL56" s="178"/>
      <c r="AM56" s="178"/>
      <c r="AN56" s="179"/>
      <c r="AO56" s="242" t="s">
        <v>317</v>
      </c>
      <c r="AP56" s="197" t="s">
        <v>293</v>
      </c>
      <c r="AQ56" s="197"/>
      <c r="AR56" s="197"/>
      <c r="AS56" s="219" t="s">
        <v>318</v>
      </c>
    </row>
    <row r="57" spans="1:45" ht="43.5" customHeight="1" x14ac:dyDescent="0.15">
      <c r="A57" s="73"/>
      <c r="C57" s="207"/>
      <c r="D57" s="207"/>
      <c r="E57" s="207"/>
      <c r="F57" s="178"/>
      <c r="G57" s="174"/>
      <c r="H57" s="82" t="s">
        <v>306</v>
      </c>
      <c r="I57" s="84" t="s">
        <v>319</v>
      </c>
      <c r="J57" s="82" t="s">
        <v>307</v>
      </c>
      <c r="K57" s="84" t="s">
        <v>320</v>
      </c>
      <c r="L57" s="82" t="s">
        <v>308</v>
      </c>
      <c r="M57" s="84" t="s">
        <v>321</v>
      </c>
      <c r="N57" s="82" t="s">
        <v>309</v>
      </c>
      <c r="O57" s="82" t="s">
        <v>306</v>
      </c>
      <c r="P57" s="84" t="s">
        <v>319</v>
      </c>
      <c r="Q57" s="82" t="s">
        <v>307</v>
      </c>
      <c r="R57" s="84" t="s">
        <v>320</v>
      </c>
      <c r="S57" s="82" t="s">
        <v>308</v>
      </c>
      <c r="T57" s="84" t="s">
        <v>321</v>
      </c>
      <c r="U57" s="82" t="s">
        <v>309</v>
      </c>
      <c r="V57" s="82" t="s">
        <v>306</v>
      </c>
      <c r="W57" s="84" t="s">
        <v>319</v>
      </c>
      <c r="X57" s="82" t="s">
        <v>307</v>
      </c>
      <c r="Y57" s="84" t="s">
        <v>320</v>
      </c>
      <c r="Z57" s="82" t="s">
        <v>308</v>
      </c>
      <c r="AA57" s="84" t="s">
        <v>321</v>
      </c>
      <c r="AB57" s="82" t="s">
        <v>309</v>
      </c>
      <c r="AC57" s="82" t="s">
        <v>306</v>
      </c>
      <c r="AD57" s="84" t="s">
        <v>319</v>
      </c>
      <c r="AE57" s="82" t="s">
        <v>307</v>
      </c>
      <c r="AF57" s="84" t="s">
        <v>320</v>
      </c>
      <c r="AG57" s="82" t="s">
        <v>308</v>
      </c>
      <c r="AH57" s="84" t="s">
        <v>321</v>
      </c>
      <c r="AI57" s="82" t="s">
        <v>309</v>
      </c>
      <c r="AJ57" s="82" t="s">
        <v>306</v>
      </c>
      <c r="AK57" s="82" t="s">
        <v>307</v>
      </c>
      <c r="AL57" s="82" t="s">
        <v>308</v>
      </c>
      <c r="AM57" s="82" t="s">
        <v>309</v>
      </c>
      <c r="AN57" s="120" t="s">
        <v>310</v>
      </c>
      <c r="AO57" s="243"/>
      <c r="AP57" s="132" t="s">
        <v>295</v>
      </c>
      <c r="AQ57" s="132" t="s">
        <v>43</v>
      </c>
      <c r="AR57" s="132" t="s">
        <v>296</v>
      </c>
      <c r="AS57" s="220"/>
    </row>
    <row r="58" spans="1:45" x14ac:dyDescent="0.15">
      <c r="A58" s="73"/>
      <c r="C58" s="170" t="str">
        <f t="shared" ref="C58:C63" si="9">+C46</f>
        <v/>
      </c>
      <c r="D58" s="170"/>
      <c r="E58" s="170"/>
      <c r="F58" s="151" t="str">
        <f>IFERROR((VLOOKUP(C58,$C$32:$P$38,14,FALSE)),"")</f>
        <v/>
      </c>
      <c r="G58" s="83"/>
      <c r="H58" s="81"/>
      <c r="I58" s="81"/>
      <c r="J58" s="81"/>
      <c r="K58" s="81"/>
      <c r="L58" s="81"/>
      <c r="M58" s="81"/>
      <c r="N58" s="81"/>
      <c r="O58" s="81"/>
      <c r="P58" s="83"/>
      <c r="Q58" s="83"/>
      <c r="R58" s="83"/>
      <c r="S58" s="83"/>
      <c r="T58" s="83"/>
      <c r="U58" s="83"/>
      <c r="V58" s="81"/>
      <c r="W58" s="83"/>
      <c r="X58" s="83"/>
      <c r="Y58" s="83"/>
      <c r="Z58" s="83"/>
      <c r="AA58" s="83"/>
      <c r="AB58" s="83"/>
      <c r="AC58" s="81"/>
      <c r="AD58" s="81"/>
      <c r="AE58" s="81"/>
      <c r="AF58" s="81"/>
      <c r="AG58" s="81"/>
      <c r="AH58" s="81"/>
      <c r="AI58" s="81"/>
      <c r="AJ58" s="158" t="str">
        <f>IF((H58+O58+V58+AC58)=0,"",H58+O58+V58+AC58)</f>
        <v/>
      </c>
      <c r="AK58" s="158" t="str">
        <f>IF((J58+Q58+X58+AE58)=0,"",J58+Q58+X58+AE58)</f>
        <v/>
      </c>
      <c r="AL58" s="158" t="str">
        <f>IF((L58+S58+Z58+AG58)=0,"",L58+S58+Z58+AG58)</f>
        <v/>
      </c>
      <c r="AM58" s="158" t="str">
        <f>IF((N58+U58+AB58+AI58)=0,"",N58+U58+AB58+AI58)</f>
        <v/>
      </c>
      <c r="AN58" s="159" t="str">
        <f>IFERROR(IF(OR(SUM(H58:AI58)&gt;1, SUM(H58:AI58)=0), "", SUM(H58:AI58)), "")</f>
        <v/>
      </c>
      <c r="AO58" s="160" t="str">
        <f>IFERROR(IF(SUM(F58:AI58)=0, "", IF(SUM(F58:AI58)&gt;1, "ERROR", SUM(F58:AI58))), "")</f>
        <v/>
      </c>
      <c r="AP58" s="86"/>
      <c r="AQ58" s="86"/>
      <c r="AR58" s="86"/>
      <c r="AS58" s="162" t="str">
        <f t="shared" ref="AS58:AS63" si="10">IF(AO58&lt;100%,"NO SE REPORTA","")</f>
        <v/>
      </c>
    </row>
    <row r="59" spans="1:45" x14ac:dyDescent="0.15">
      <c r="A59" s="73"/>
      <c r="C59" s="170" t="str">
        <f t="shared" si="9"/>
        <v/>
      </c>
      <c r="D59" s="170"/>
      <c r="E59" s="170"/>
      <c r="F59" s="151" t="str">
        <f t="shared" ref="F59:F63" si="11">IFERROR((VLOOKUP(C59,$C$32:$P$38,14,FALSE)),"")</f>
        <v/>
      </c>
      <c r="G59" s="83"/>
      <c r="H59" s="81"/>
      <c r="I59" s="81"/>
      <c r="J59" s="81"/>
      <c r="K59" s="81"/>
      <c r="L59" s="81"/>
      <c r="M59" s="81"/>
      <c r="N59" s="81"/>
      <c r="O59" s="81"/>
      <c r="P59" s="83"/>
      <c r="Q59" s="83"/>
      <c r="R59" s="83"/>
      <c r="S59" s="83"/>
      <c r="T59" s="83"/>
      <c r="U59" s="83"/>
      <c r="V59" s="81"/>
      <c r="W59" s="83"/>
      <c r="X59" s="83"/>
      <c r="Y59" s="83"/>
      <c r="Z59" s="83"/>
      <c r="AA59" s="83"/>
      <c r="AB59" s="83"/>
      <c r="AC59" s="81"/>
      <c r="AD59" s="83"/>
      <c r="AE59" s="83"/>
      <c r="AF59" s="83"/>
      <c r="AG59" s="83"/>
      <c r="AH59" s="83"/>
      <c r="AI59" s="83"/>
      <c r="AJ59" s="158" t="str">
        <f t="shared" ref="AJ59:AJ63" si="12">IF((H59+O59+V59+AC59)=0,"",H59+O59+V59+AC59)</f>
        <v/>
      </c>
      <c r="AK59" s="158" t="str">
        <f t="shared" ref="AK59:AK63" si="13">IF((J59+Q59+X59+AE59)=0,"",J59+Q59+X59+AE59)</f>
        <v/>
      </c>
      <c r="AL59" s="158" t="str">
        <f t="shared" ref="AL59:AL63" si="14">IF((L59+S59+Z59+AG59)=0,"",L59+S59+Z59+AG59)</f>
        <v/>
      </c>
      <c r="AM59" s="158" t="str">
        <f t="shared" ref="AM59:AM63" si="15">IF((N59+U59+AB59+AI59)=0,"",N59+U59+AB59+AI59)</f>
        <v/>
      </c>
      <c r="AN59" s="159" t="str">
        <f>IFERROR(IF(OR(SUM(H59:AI59)&gt;1, SUM(H59:AI59)=0), "", SUM(H59:AI59)), "")</f>
        <v/>
      </c>
      <c r="AO59" s="160" t="str">
        <f t="shared" ref="AO59:AO63" si="16">IFERROR(IF(OR(SUM(F59:AI59)&gt;1, SUM(F59:AI59)=0), "", SUM(F59:AI59)), "")</f>
        <v/>
      </c>
      <c r="AP59" s="86"/>
      <c r="AQ59" s="86"/>
      <c r="AR59" s="86"/>
      <c r="AS59" s="162" t="str">
        <f t="shared" si="10"/>
        <v/>
      </c>
    </row>
    <row r="60" spans="1:45" x14ac:dyDescent="0.15">
      <c r="A60" s="73"/>
      <c r="C60" s="170" t="str">
        <f t="shared" si="9"/>
        <v/>
      </c>
      <c r="D60" s="170"/>
      <c r="E60" s="170"/>
      <c r="F60" s="151" t="str">
        <f t="shared" si="11"/>
        <v/>
      </c>
      <c r="G60" s="83"/>
      <c r="H60" s="81"/>
      <c r="I60" s="81"/>
      <c r="J60" s="81"/>
      <c r="K60" s="81"/>
      <c r="L60" s="81"/>
      <c r="M60" s="81"/>
      <c r="N60" s="81"/>
      <c r="O60" s="81"/>
      <c r="P60" s="83"/>
      <c r="Q60" s="83"/>
      <c r="R60" s="83"/>
      <c r="S60" s="83"/>
      <c r="T60" s="83"/>
      <c r="U60" s="83"/>
      <c r="V60" s="81"/>
      <c r="W60" s="83"/>
      <c r="X60" s="83"/>
      <c r="Y60" s="83"/>
      <c r="Z60" s="83"/>
      <c r="AA60" s="83"/>
      <c r="AB60" s="83"/>
      <c r="AC60" s="81"/>
      <c r="AD60" s="83"/>
      <c r="AE60" s="83"/>
      <c r="AF60" s="83"/>
      <c r="AG60" s="83"/>
      <c r="AH60" s="83"/>
      <c r="AI60" s="83"/>
      <c r="AJ60" s="158" t="str">
        <f t="shared" si="12"/>
        <v/>
      </c>
      <c r="AK60" s="158" t="str">
        <f t="shared" si="13"/>
        <v/>
      </c>
      <c r="AL60" s="158" t="str">
        <f t="shared" si="14"/>
        <v/>
      </c>
      <c r="AM60" s="158" t="str">
        <f t="shared" si="15"/>
        <v/>
      </c>
      <c r="AN60" s="159" t="str">
        <f t="shared" ref="AN60:AN63" si="17">IFERROR(IF(OR(SUM(H60:AI60)&gt;1, SUM(H60:AI60)=0), "", SUM(H60:AI60)), "")</f>
        <v/>
      </c>
      <c r="AO60" s="160" t="str">
        <f t="shared" si="16"/>
        <v/>
      </c>
      <c r="AP60" s="86"/>
      <c r="AQ60" s="86"/>
      <c r="AR60" s="86"/>
      <c r="AS60" s="162" t="str">
        <f t="shared" si="10"/>
        <v/>
      </c>
    </row>
    <row r="61" spans="1:45" x14ac:dyDescent="0.15">
      <c r="A61" s="73"/>
      <c r="C61" s="170" t="str">
        <f t="shared" si="9"/>
        <v/>
      </c>
      <c r="D61" s="170"/>
      <c r="E61" s="170"/>
      <c r="F61" s="151" t="str">
        <f t="shared" si="11"/>
        <v/>
      </c>
      <c r="G61" s="83"/>
      <c r="H61" s="81"/>
      <c r="I61" s="81"/>
      <c r="J61" s="81"/>
      <c r="K61" s="81"/>
      <c r="L61" s="81"/>
      <c r="M61" s="81"/>
      <c r="N61" s="81"/>
      <c r="O61" s="81"/>
      <c r="P61" s="83"/>
      <c r="Q61" s="83"/>
      <c r="R61" s="83"/>
      <c r="S61" s="83"/>
      <c r="T61" s="83"/>
      <c r="U61" s="83"/>
      <c r="V61" s="81"/>
      <c r="W61" s="83"/>
      <c r="X61" s="83"/>
      <c r="Y61" s="83"/>
      <c r="Z61" s="83"/>
      <c r="AA61" s="83"/>
      <c r="AB61" s="83"/>
      <c r="AC61" s="81"/>
      <c r="AD61" s="83"/>
      <c r="AE61" s="83"/>
      <c r="AF61" s="83"/>
      <c r="AG61" s="83"/>
      <c r="AH61" s="83"/>
      <c r="AI61" s="83"/>
      <c r="AJ61" s="158" t="str">
        <f t="shared" si="12"/>
        <v/>
      </c>
      <c r="AK61" s="158" t="str">
        <f t="shared" si="13"/>
        <v/>
      </c>
      <c r="AL61" s="158" t="str">
        <f t="shared" si="14"/>
        <v/>
      </c>
      <c r="AM61" s="158" t="str">
        <f t="shared" si="15"/>
        <v/>
      </c>
      <c r="AN61" s="159" t="str">
        <f t="shared" si="17"/>
        <v/>
      </c>
      <c r="AO61" s="160" t="str">
        <f t="shared" si="16"/>
        <v/>
      </c>
      <c r="AP61" s="86"/>
      <c r="AQ61" s="86"/>
      <c r="AR61" s="86"/>
      <c r="AS61" s="162" t="str">
        <f t="shared" si="10"/>
        <v/>
      </c>
    </row>
    <row r="62" spans="1:45" x14ac:dyDescent="0.15">
      <c r="A62" s="73"/>
      <c r="C62" s="170" t="str">
        <f t="shared" si="9"/>
        <v/>
      </c>
      <c r="D62" s="170"/>
      <c r="E62" s="170"/>
      <c r="F62" s="151" t="str">
        <f t="shared" si="11"/>
        <v/>
      </c>
      <c r="G62" s="83"/>
      <c r="H62" s="81"/>
      <c r="I62" s="81"/>
      <c r="J62" s="81"/>
      <c r="K62" s="81"/>
      <c r="L62" s="81"/>
      <c r="M62" s="81"/>
      <c r="N62" s="81"/>
      <c r="O62" s="81"/>
      <c r="P62" s="83"/>
      <c r="Q62" s="83"/>
      <c r="R62" s="83"/>
      <c r="S62" s="83"/>
      <c r="T62" s="83"/>
      <c r="U62" s="83"/>
      <c r="V62" s="81"/>
      <c r="W62" s="83"/>
      <c r="X62" s="83"/>
      <c r="Y62" s="83"/>
      <c r="Z62" s="83"/>
      <c r="AA62" s="83"/>
      <c r="AB62" s="83"/>
      <c r="AC62" s="81"/>
      <c r="AD62" s="83"/>
      <c r="AE62" s="83"/>
      <c r="AF62" s="83"/>
      <c r="AG62" s="83"/>
      <c r="AH62" s="83"/>
      <c r="AI62" s="83"/>
      <c r="AJ62" s="158" t="str">
        <f t="shared" si="12"/>
        <v/>
      </c>
      <c r="AK62" s="158" t="str">
        <f t="shared" si="13"/>
        <v/>
      </c>
      <c r="AL62" s="158" t="str">
        <f t="shared" si="14"/>
        <v/>
      </c>
      <c r="AM62" s="158" t="str">
        <f t="shared" si="15"/>
        <v/>
      </c>
      <c r="AN62" s="159" t="str">
        <f t="shared" si="17"/>
        <v/>
      </c>
      <c r="AO62" s="160" t="str">
        <f t="shared" si="16"/>
        <v/>
      </c>
      <c r="AP62" s="86"/>
      <c r="AQ62" s="86"/>
      <c r="AR62" s="86"/>
      <c r="AS62" s="162" t="str">
        <f t="shared" si="10"/>
        <v/>
      </c>
    </row>
    <row r="63" spans="1:45" ht="17" thickBot="1" x14ac:dyDescent="0.2">
      <c r="A63" s="73"/>
      <c r="C63" s="170" t="str">
        <f t="shared" si="9"/>
        <v/>
      </c>
      <c r="D63" s="170"/>
      <c r="E63" s="170"/>
      <c r="F63" s="151" t="str">
        <f t="shared" si="11"/>
        <v/>
      </c>
      <c r="G63" s="83"/>
      <c r="H63" s="81"/>
      <c r="I63" s="81"/>
      <c r="J63" s="81"/>
      <c r="K63" s="81"/>
      <c r="L63" s="81"/>
      <c r="M63" s="81"/>
      <c r="N63" s="81"/>
      <c r="O63" s="81"/>
      <c r="P63" s="83"/>
      <c r="Q63" s="83"/>
      <c r="R63" s="83"/>
      <c r="S63" s="83"/>
      <c r="T63" s="83"/>
      <c r="U63" s="83"/>
      <c r="V63" s="81"/>
      <c r="W63" s="83"/>
      <c r="X63" s="83"/>
      <c r="Y63" s="83"/>
      <c r="Z63" s="83"/>
      <c r="AA63" s="83"/>
      <c r="AB63" s="83"/>
      <c r="AC63" s="81"/>
      <c r="AD63" s="83"/>
      <c r="AE63" s="83"/>
      <c r="AF63" s="83"/>
      <c r="AG63" s="83"/>
      <c r="AH63" s="83"/>
      <c r="AI63" s="83"/>
      <c r="AJ63" s="158" t="str">
        <f t="shared" si="12"/>
        <v/>
      </c>
      <c r="AK63" s="158" t="str">
        <f t="shared" si="13"/>
        <v/>
      </c>
      <c r="AL63" s="158" t="str">
        <f t="shared" si="14"/>
        <v/>
      </c>
      <c r="AM63" s="158" t="str">
        <f t="shared" si="15"/>
        <v/>
      </c>
      <c r="AN63" s="159" t="str">
        <f t="shared" si="17"/>
        <v/>
      </c>
      <c r="AO63" s="161" t="str">
        <f t="shared" si="16"/>
        <v/>
      </c>
      <c r="AP63" s="89"/>
      <c r="AQ63" s="89"/>
      <c r="AR63" s="89"/>
      <c r="AS63" s="163" t="str">
        <f t="shared" si="10"/>
        <v/>
      </c>
    </row>
    <row r="64" spans="1:45" x14ac:dyDescent="0.15">
      <c r="A64" s="73"/>
      <c r="C64" s="177" t="s">
        <v>322</v>
      </c>
      <c r="D64" s="177"/>
      <c r="E64" s="177"/>
      <c r="F64" s="177"/>
      <c r="G64" s="177"/>
      <c r="H64" s="177"/>
      <c r="I64" s="177"/>
      <c r="J64" s="177"/>
      <c r="K64" s="177"/>
      <c r="L64" s="177"/>
      <c r="M64" s="177"/>
      <c r="N64" s="177"/>
      <c r="O64" s="177"/>
      <c r="P64" s="177"/>
      <c r="Q64" s="177"/>
      <c r="R64" s="177"/>
      <c r="S64" s="177"/>
      <c r="T64" s="177"/>
      <c r="U64" s="177"/>
      <c r="V64" s="177"/>
      <c r="W64" s="177"/>
      <c r="X64" s="177"/>
      <c r="Y64" s="177"/>
      <c r="Z64" s="177"/>
      <c r="AA64" s="177"/>
      <c r="AB64" s="177"/>
      <c r="AC64" s="177"/>
      <c r="AD64" s="177"/>
      <c r="AE64" s="177"/>
      <c r="AF64" s="177"/>
      <c r="AG64" s="177"/>
      <c r="AH64" s="177"/>
      <c r="AI64" s="177"/>
      <c r="AJ64" s="164" t="str">
        <f>IFERROR(AVERAGEIF(AJ58:AJ63,"&gt;0"),"")</f>
        <v/>
      </c>
      <c r="AK64" s="164" t="str">
        <f>IFERROR(AVERAGEIF(AK58:AK63,"&gt;0"),"")</f>
        <v/>
      </c>
      <c r="AL64" s="164" t="str">
        <f>IFERROR(AVERAGEIF(AL58:AL63,"&gt;0"),"")</f>
        <v/>
      </c>
      <c r="AM64" s="164" t="str">
        <f>IFERROR(AVERAGEIF(AM58:AM63,"&gt;0"),"")</f>
        <v/>
      </c>
      <c r="AN64" s="164" t="str">
        <f>IFERROR(AVERAGEIF(AN58:AN63,"&gt;0"),"")</f>
        <v/>
      </c>
    </row>
    <row r="65" spans="1:45" ht="99" customHeight="1" x14ac:dyDescent="0.15">
      <c r="A65" s="73"/>
      <c r="C65" s="181" t="s">
        <v>323</v>
      </c>
      <c r="D65" s="181"/>
      <c r="E65" s="181"/>
      <c r="F65" s="181"/>
      <c r="G65" s="181"/>
      <c r="H65" s="181"/>
      <c r="I65" s="181"/>
      <c r="J65" s="181"/>
      <c r="K65" s="181"/>
      <c r="L65" s="181"/>
      <c r="M65" s="181"/>
      <c r="N65" s="181"/>
      <c r="O65" s="181"/>
      <c r="P65" s="181"/>
      <c r="Q65" s="181"/>
      <c r="R65" s="181"/>
      <c r="S65" s="181"/>
      <c r="T65" s="181"/>
      <c r="U65" s="181"/>
      <c r="V65" s="181"/>
      <c r="W65" s="181"/>
      <c r="X65" s="181"/>
      <c r="Y65" s="181"/>
      <c r="Z65" s="181"/>
      <c r="AA65" s="181"/>
      <c r="AB65" s="181"/>
      <c r="AC65" s="181"/>
      <c r="AD65" s="181"/>
      <c r="AE65" s="181"/>
      <c r="AF65" s="181"/>
      <c r="AG65" s="181"/>
      <c r="AH65" s="181"/>
      <c r="AI65" s="181"/>
      <c r="AJ65" s="181"/>
      <c r="AK65" s="181"/>
      <c r="AL65" s="181"/>
      <c r="AM65" s="181"/>
      <c r="AN65" s="181"/>
      <c r="AO65" s="96"/>
      <c r="AP65" s="96"/>
      <c r="AQ65" s="96"/>
      <c r="AR65" s="96"/>
      <c r="AS65" s="96"/>
    </row>
    <row r="66" spans="1:45" ht="33.75" customHeight="1" x14ac:dyDescent="0.15">
      <c r="A66" s="73"/>
      <c r="C66" s="92"/>
      <c r="D66" s="71"/>
      <c r="E66" s="96"/>
      <c r="F66" s="96"/>
      <c r="G66" s="96"/>
      <c r="H66" s="96"/>
      <c r="I66" s="96"/>
      <c r="J66" s="96"/>
      <c r="K66" s="96"/>
      <c r="L66" s="96"/>
      <c r="M66" s="96"/>
      <c r="N66" s="96"/>
      <c r="O66" s="96"/>
      <c r="P66" s="96"/>
      <c r="Q66" s="96"/>
      <c r="R66" s="96"/>
      <c r="S66" s="96"/>
      <c r="T66" s="96"/>
      <c r="U66" s="96"/>
      <c r="V66" s="96"/>
    </row>
    <row r="67" spans="1:45" ht="20.25" customHeight="1" x14ac:dyDescent="0.15">
      <c r="A67" s="73"/>
      <c r="C67" s="92"/>
      <c r="D67" s="71"/>
      <c r="E67" s="96"/>
      <c r="F67" s="96"/>
      <c r="G67" s="96"/>
      <c r="H67" s="96"/>
      <c r="I67" s="96"/>
      <c r="J67" s="96"/>
      <c r="K67" s="96"/>
      <c r="L67" s="96"/>
      <c r="M67" s="96"/>
      <c r="N67" s="76"/>
      <c r="O67" s="76"/>
      <c r="P67" s="76"/>
      <c r="Q67" s="76"/>
      <c r="R67" s="76"/>
      <c r="S67" s="76"/>
      <c r="T67" s="76"/>
      <c r="U67" s="76"/>
      <c r="V67" s="76"/>
    </row>
    <row r="68" spans="1:45" ht="47.25" customHeight="1" x14ac:dyDescent="0.15">
      <c r="A68" s="73"/>
      <c r="C68" s="172" t="s">
        <v>324</v>
      </c>
      <c r="D68" s="172"/>
      <c r="E68" s="172"/>
      <c r="F68" s="172"/>
      <c r="G68" s="172"/>
      <c r="H68" s="172"/>
      <c r="I68" s="172"/>
      <c r="J68" s="95"/>
      <c r="K68" s="95"/>
      <c r="L68" s="95"/>
      <c r="M68" s="95"/>
      <c r="N68" s="95"/>
      <c r="O68" s="95"/>
      <c r="P68" s="95"/>
      <c r="Q68" s="95"/>
      <c r="R68" s="76"/>
      <c r="S68" s="76"/>
      <c r="T68" s="76"/>
      <c r="U68" s="76"/>
      <c r="V68" s="76"/>
    </row>
    <row r="69" spans="1:45" x14ac:dyDescent="0.15">
      <c r="A69" s="73"/>
      <c r="C69" s="92"/>
      <c r="D69" s="71"/>
      <c r="E69" s="98"/>
      <c r="F69" s="98"/>
      <c r="G69" s="98"/>
      <c r="H69" s="98"/>
      <c r="I69" s="98"/>
      <c r="J69" s="98"/>
      <c r="K69" s="98"/>
      <c r="L69" s="98"/>
      <c r="M69" s="76"/>
      <c r="N69" s="76"/>
      <c r="O69" s="76"/>
      <c r="P69" s="76"/>
      <c r="Q69" s="76"/>
      <c r="R69" s="76"/>
      <c r="S69" s="76"/>
      <c r="T69" s="76"/>
      <c r="U69" s="76"/>
      <c r="V69" s="76"/>
    </row>
    <row r="70" spans="1:45" ht="71.25" customHeight="1" x14ac:dyDescent="0.15">
      <c r="A70" s="73"/>
      <c r="C70" s="174" t="s">
        <v>283</v>
      </c>
      <c r="D70" s="174"/>
      <c r="E70" s="174"/>
      <c r="F70" s="133" t="s">
        <v>325</v>
      </c>
      <c r="G70" s="133" t="s">
        <v>326</v>
      </c>
      <c r="H70" s="133" t="s">
        <v>327</v>
      </c>
      <c r="I70" s="133" t="s">
        <v>328</v>
      </c>
      <c r="K70" s="76"/>
      <c r="M70" s="76"/>
      <c r="N70" s="76"/>
      <c r="O70" s="76"/>
      <c r="P70" s="76"/>
      <c r="Q70" s="76"/>
      <c r="R70" s="76"/>
      <c r="S70" s="76"/>
      <c r="T70" s="76"/>
      <c r="U70" s="76"/>
      <c r="V70" s="76"/>
    </row>
    <row r="71" spans="1:45" x14ac:dyDescent="0.15">
      <c r="A71" s="73"/>
      <c r="C71" s="170" t="str">
        <f>IF(ISBLANK(C58),"",C58)</f>
        <v/>
      </c>
      <c r="D71" s="170"/>
      <c r="E71" s="170"/>
      <c r="F71" s="165" t="str">
        <f t="shared" ref="F71:I77" si="18">IFERROR(AJ58/W46,"")</f>
        <v/>
      </c>
      <c r="G71" s="165" t="str">
        <f t="shared" si="18"/>
        <v/>
      </c>
      <c r="H71" s="165" t="str">
        <f t="shared" si="18"/>
        <v/>
      </c>
      <c r="I71" s="165" t="str">
        <f t="shared" si="18"/>
        <v/>
      </c>
      <c r="K71" s="76"/>
      <c r="M71" s="76"/>
      <c r="N71" s="76"/>
      <c r="O71" s="76"/>
      <c r="P71" s="76"/>
      <c r="Q71" s="76"/>
      <c r="R71" s="76"/>
      <c r="S71" s="76"/>
      <c r="T71" s="76"/>
      <c r="U71" s="76"/>
      <c r="V71" s="76"/>
    </row>
    <row r="72" spans="1:45" x14ac:dyDescent="0.15">
      <c r="A72" s="73"/>
      <c r="C72" s="170" t="str">
        <f t="shared" ref="C72:C76" si="19">IF(ISBLANK(C59),"",C59)</f>
        <v/>
      </c>
      <c r="D72" s="170"/>
      <c r="E72" s="170"/>
      <c r="F72" s="165" t="str">
        <f t="shared" si="18"/>
        <v/>
      </c>
      <c r="G72" s="165" t="str">
        <f t="shared" si="18"/>
        <v/>
      </c>
      <c r="H72" s="165" t="str">
        <f t="shared" si="18"/>
        <v/>
      </c>
      <c r="I72" s="165" t="str">
        <f t="shared" si="18"/>
        <v/>
      </c>
      <c r="K72" s="76"/>
      <c r="M72" s="76"/>
      <c r="N72" s="76"/>
      <c r="O72" s="76"/>
      <c r="P72" s="76"/>
      <c r="Q72" s="76"/>
      <c r="R72" s="76"/>
      <c r="S72" s="76"/>
      <c r="T72" s="76"/>
      <c r="U72" s="76"/>
      <c r="V72" s="76"/>
    </row>
    <row r="73" spans="1:45" x14ac:dyDescent="0.15">
      <c r="A73" s="73"/>
      <c r="C73" s="170" t="str">
        <f t="shared" si="19"/>
        <v/>
      </c>
      <c r="D73" s="170"/>
      <c r="E73" s="170"/>
      <c r="F73" s="165" t="str">
        <f t="shared" si="18"/>
        <v/>
      </c>
      <c r="G73" s="165" t="str">
        <f t="shared" si="18"/>
        <v/>
      </c>
      <c r="H73" s="165" t="str">
        <f t="shared" si="18"/>
        <v/>
      </c>
      <c r="I73" s="165" t="str">
        <f t="shared" si="18"/>
        <v/>
      </c>
      <c r="K73" s="76"/>
      <c r="M73" s="76"/>
      <c r="N73" s="76"/>
      <c r="O73" s="76"/>
      <c r="P73" s="76"/>
      <c r="Q73" s="76"/>
      <c r="R73" s="76"/>
      <c r="S73" s="76"/>
      <c r="T73" s="76"/>
      <c r="U73" s="76"/>
      <c r="V73" s="76"/>
    </row>
    <row r="74" spans="1:45" x14ac:dyDescent="0.15">
      <c r="A74" s="73"/>
      <c r="C74" s="170" t="str">
        <f t="shared" si="19"/>
        <v/>
      </c>
      <c r="D74" s="170"/>
      <c r="E74" s="170"/>
      <c r="F74" s="165" t="str">
        <f t="shared" si="18"/>
        <v/>
      </c>
      <c r="G74" s="165" t="str">
        <f t="shared" si="18"/>
        <v/>
      </c>
      <c r="H74" s="165" t="str">
        <f t="shared" si="18"/>
        <v/>
      </c>
      <c r="I74" s="165" t="str">
        <f t="shared" si="18"/>
        <v/>
      </c>
      <c r="K74" s="76"/>
      <c r="M74" s="76"/>
      <c r="N74" s="76"/>
      <c r="O74" s="76"/>
      <c r="P74" s="76"/>
      <c r="Q74" s="76"/>
      <c r="R74" s="76"/>
      <c r="S74" s="76"/>
      <c r="T74" s="76"/>
      <c r="U74" s="76"/>
      <c r="V74" s="76"/>
    </row>
    <row r="75" spans="1:45" x14ac:dyDescent="0.15">
      <c r="A75" s="73"/>
      <c r="C75" s="170" t="str">
        <f t="shared" si="19"/>
        <v/>
      </c>
      <c r="D75" s="170"/>
      <c r="E75" s="170"/>
      <c r="F75" s="165" t="str">
        <f t="shared" si="18"/>
        <v/>
      </c>
      <c r="G75" s="165" t="str">
        <f t="shared" si="18"/>
        <v/>
      </c>
      <c r="H75" s="165" t="str">
        <f t="shared" si="18"/>
        <v/>
      </c>
      <c r="I75" s="165" t="str">
        <f t="shared" si="18"/>
        <v/>
      </c>
      <c r="K75" s="76"/>
      <c r="M75" s="76"/>
      <c r="N75" s="76"/>
      <c r="O75" s="76"/>
      <c r="P75" s="76"/>
      <c r="Q75" s="76"/>
      <c r="R75" s="76"/>
      <c r="S75" s="76"/>
      <c r="T75" s="76"/>
      <c r="U75" s="76"/>
      <c r="V75" s="76"/>
    </row>
    <row r="76" spans="1:45" x14ac:dyDescent="0.15">
      <c r="A76" s="73"/>
      <c r="C76" s="170" t="str">
        <f t="shared" si="19"/>
        <v/>
      </c>
      <c r="D76" s="170"/>
      <c r="E76" s="170"/>
      <c r="F76" s="165" t="str">
        <f t="shared" si="18"/>
        <v/>
      </c>
      <c r="G76" s="165" t="str">
        <f t="shared" si="18"/>
        <v/>
      </c>
      <c r="H76" s="165" t="str">
        <f t="shared" si="18"/>
        <v/>
      </c>
      <c r="I76" s="165" t="str">
        <f t="shared" si="18"/>
        <v/>
      </c>
      <c r="K76" s="76"/>
      <c r="M76" s="76"/>
      <c r="N76" s="76"/>
      <c r="O76" s="76"/>
      <c r="P76" s="76"/>
      <c r="Q76" s="76"/>
      <c r="R76" s="76"/>
      <c r="S76" s="76"/>
      <c r="T76" s="76"/>
      <c r="U76" s="76"/>
      <c r="V76" s="76"/>
    </row>
    <row r="77" spans="1:45" ht="16.5" customHeight="1" x14ac:dyDescent="0.15">
      <c r="A77" s="73"/>
      <c r="C77" s="171" t="s">
        <v>329</v>
      </c>
      <c r="D77" s="171"/>
      <c r="E77" s="171"/>
      <c r="F77" s="166" t="str">
        <f t="shared" si="18"/>
        <v/>
      </c>
      <c r="G77" s="166" t="str">
        <f t="shared" si="18"/>
        <v/>
      </c>
      <c r="H77" s="166" t="str">
        <f t="shared" si="18"/>
        <v/>
      </c>
      <c r="I77" s="166" t="str">
        <f t="shared" si="18"/>
        <v/>
      </c>
      <c r="K77" s="76"/>
      <c r="M77" s="76"/>
      <c r="N77" s="76"/>
      <c r="O77" s="76"/>
      <c r="P77" s="76"/>
      <c r="Q77" s="76"/>
      <c r="R77" s="76"/>
      <c r="S77" s="76"/>
      <c r="T77" s="76"/>
      <c r="U77" s="76"/>
      <c r="V77" s="76"/>
    </row>
    <row r="78" spans="1:45" ht="16.5" customHeight="1" x14ac:dyDescent="0.15">
      <c r="A78" s="73"/>
      <c r="C78" s="92"/>
      <c r="D78" s="71"/>
      <c r="E78" s="99"/>
      <c r="F78" s="100"/>
      <c r="G78" s="100"/>
      <c r="H78" s="100"/>
      <c r="I78" s="100"/>
      <c r="J78" s="100"/>
    </row>
    <row r="79" spans="1:45" ht="16.5" customHeight="1" x14ac:dyDescent="0.15">
      <c r="A79" s="73"/>
      <c r="C79" s="92"/>
      <c r="D79" s="71"/>
      <c r="E79" s="99"/>
      <c r="F79" s="100"/>
      <c r="G79" s="100"/>
      <c r="H79" s="100"/>
      <c r="I79" s="100"/>
      <c r="J79" s="100"/>
      <c r="L79" s="100"/>
    </row>
    <row r="80" spans="1:45" ht="16.5" customHeight="1" x14ac:dyDescent="0.15">
      <c r="A80" s="73"/>
      <c r="C80" s="92"/>
      <c r="D80" s="71"/>
      <c r="E80" s="99"/>
      <c r="F80" s="100"/>
      <c r="G80" s="100"/>
      <c r="H80" s="100"/>
      <c r="I80" s="100"/>
      <c r="J80" s="100"/>
      <c r="L80" s="100"/>
    </row>
    <row r="81" spans="1:26" ht="33" customHeight="1" x14ac:dyDescent="0.15">
      <c r="A81" s="73"/>
      <c r="C81" s="169" t="s">
        <v>330</v>
      </c>
      <c r="D81" s="169"/>
      <c r="E81" s="169"/>
      <c r="F81" s="169"/>
      <c r="G81" s="169"/>
      <c r="H81" s="169"/>
      <c r="I81" s="169"/>
      <c r="J81" s="150"/>
      <c r="L81" s="100"/>
    </row>
    <row r="82" spans="1:26" ht="124.5" customHeight="1" x14ac:dyDescent="0.15">
      <c r="A82" s="73"/>
      <c r="C82" s="174" t="s">
        <v>283</v>
      </c>
      <c r="D82" s="174"/>
      <c r="E82" s="174"/>
      <c r="F82" s="116" t="s">
        <v>331</v>
      </c>
      <c r="G82" s="176" t="s">
        <v>294</v>
      </c>
      <c r="H82" s="176"/>
      <c r="I82" s="176"/>
      <c r="J82" s="100"/>
      <c r="L82" s="100"/>
    </row>
    <row r="83" spans="1:26" ht="42.75" customHeight="1" x14ac:dyDescent="0.15">
      <c r="A83" s="73"/>
      <c r="C83" s="175"/>
      <c r="D83" s="175"/>
      <c r="E83" s="175"/>
      <c r="F83" s="86"/>
      <c r="G83" s="175"/>
      <c r="H83" s="175"/>
      <c r="I83" s="175"/>
      <c r="J83" s="100"/>
      <c r="L83" s="100"/>
    </row>
    <row r="84" spans="1:26" ht="42.75" customHeight="1" x14ac:dyDescent="0.15">
      <c r="A84" s="73"/>
      <c r="C84" s="175"/>
      <c r="D84" s="175"/>
      <c r="E84" s="175"/>
      <c r="F84" s="86"/>
      <c r="G84" s="175"/>
      <c r="H84" s="175"/>
      <c r="I84" s="175"/>
      <c r="J84" s="100"/>
      <c r="L84" s="100"/>
    </row>
    <row r="85" spans="1:26" ht="42.75" customHeight="1" x14ac:dyDescent="0.15">
      <c r="A85" s="73"/>
      <c r="C85" s="175"/>
      <c r="D85" s="175"/>
      <c r="E85" s="175"/>
      <c r="F85" s="86"/>
      <c r="G85" s="175"/>
      <c r="H85" s="175"/>
      <c r="I85" s="175"/>
      <c r="J85" s="100"/>
      <c r="L85" s="100"/>
    </row>
    <row r="86" spans="1:26" ht="42.75" customHeight="1" x14ac:dyDescent="0.15">
      <c r="A86" s="73"/>
      <c r="C86" s="175"/>
      <c r="D86" s="175"/>
      <c r="E86" s="175"/>
      <c r="F86" s="86"/>
      <c r="G86" s="175"/>
      <c r="H86" s="175"/>
      <c r="I86" s="175"/>
      <c r="J86" s="100"/>
      <c r="L86" s="100"/>
    </row>
    <row r="87" spans="1:26" ht="42.75" customHeight="1" x14ac:dyDescent="0.15">
      <c r="A87" s="73"/>
      <c r="C87" s="175"/>
      <c r="D87" s="175"/>
      <c r="E87" s="175"/>
      <c r="F87" s="86"/>
      <c r="G87" s="175"/>
      <c r="H87" s="175"/>
      <c r="I87" s="175"/>
      <c r="J87" s="100"/>
      <c r="L87" s="100"/>
    </row>
    <row r="88" spans="1:26" ht="42.75" customHeight="1" x14ac:dyDescent="0.15">
      <c r="A88" s="73"/>
      <c r="C88" s="175"/>
      <c r="D88" s="175"/>
      <c r="E88" s="175"/>
      <c r="F88" s="86"/>
      <c r="G88" s="175"/>
      <c r="H88" s="175"/>
      <c r="I88" s="175"/>
      <c r="J88" s="101"/>
      <c r="K88" s="101"/>
      <c r="L88" s="101"/>
      <c r="M88" s="101"/>
      <c r="N88" s="101"/>
      <c r="O88" s="101"/>
      <c r="P88" s="101"/>
      <c r="Q88" s="101"/>
      <c r="R88" s="101"/>
    </row>
    <row r="89" spans="1:26" ht="42.75" customHeight="1" x14ac:dyDescent="0.15">
      <c r="A89" s="73"/>
      <c r="C89" s="175"/>
      <c r="D89" s="175"/>
      <c r="E89" s="175"/>
      <c r="F89" s="86"/>
      <c r="G89" s="175"/>
      <c r="H89" s="175"/>
      <c r="I89" s="175"/>
    </row>
    <row r="90" spans="1:26" x14ac:dyDescent="0.15">
      <c r="A90" s="73"/>
      <c r="C90" s="167" t="str">
        <f>+UPPER(B92)</f>
        <v/>
      </c>
    </row>
    <row r="91" spans="1:26" s="80" customFormat="1" x14ac:dyDescent="0.15">
      <c r="A91" s="73"/>
      <c r="B91" s="102"/>
      <c r="C91" s="103"/>
      <c r="D91" s="104"/>
      <c r="E91" s="104"/>
      <c r="F91" s="104"/>
      <c r="G91" s="104"/>
      <c r="H91" s="104"/>
      <c r="I91" s="104"/>
      <c r="J91" s="104"/>
      <c r="K91" s="104"/>
      <c r="L91" s="104"/>
      <c r="M91" s="104"/>
      <c r="N91" s="104"/>
      <c r="O91" s="104"/>
      <c r="P91" s="104"/>
      <c r="Q91" s="104"/>
      <c r="R91" s="104"/>
      <c r="S91" s="104"/>
      <c r="T91" s="104"/>
      <c r="U91" s="104"/>
      <c r="V91" s="104"/>
      <c r="W91" s="104"/>
      <c r="Y91" s="104"/>
      <c r="Z91" s="104"/>
    </row>
    <row r="92" spans="1:26" s="80" customFormat="1" ht="26.25" customHeight="1" x14ac:dyDescent="0.15">
      <c r="A92" s="73"/>
      <c r="B92" s="134"/>
      <c r="C92" s="173" t="s">
        <v>332</v>
      </c>
      <c r="D92" s="173"/>
      <c r="E92" s="173"/>
      <c r="F92" s="173"/>
      <c r="G92" s="173"/>
      <c r="H92" s="173"/>
      <c r="I92" s="173"/>
      <c r="J92" s="173"/>
      <c r="K92" s="173"/>
      <c r="L92" s="173"/>
      <c r="M92" s="173"/>
      <c r="N92" s="173"/>
      <c r="O92" s="173"/>
      <c r="P92" s="173"/>
      <c r="Q92" s="173"/>
      <c r="R92" s="173"/>
      <c r="S92" s="173"/>
      <c r="T92" s="173"/>
      <c r="U92" s="105"/>
      <c r="V92" s="105"/>
      <c r="W92" s="105"/>
      <c r="Y92" s="106"/>
      <c r="Z92" s="104"/>
    </row>
    <row r="93" spans="1:26" s="80" customFormat="1" ht="35.25" customHeight="1" x14ac:dyDescent="0.15">
      <c r="A93" s="73"/>
      <c r="B93" s="238">
        <v>1</v>
      </c>
      <c r="C93" s="224" t="s">
        <v>162</v>
      </c>
      <c r="D93" s="224"/>
      <c r="E93" s="224"/>
      <c r="F93" s="225"/>
      <c r="G93" s="225"/>
      <c r="H93" s="225"/>
      <c r="I93" s="225"/>
      <c r="J93" s="225"/>
      <c r="K93" s="225"/>
      <c r="L93" s="225"/>
      <c r="M93" s="225"/>
      <c r="N93" s="225"/>
      <c r="O93" s="225"/>
      <c r="P93" s="225"/>
      <c r="Q93" s="225"/>
      <c r="R93" s="225"/>
      <c r="S93" s="225"/>
      <c r="T93" s="225"/>
      <c r="U93" s="102"/>
      <c r="V93" s="102"/>
      <c r="W93" s="102"/>
      <c r="Y93" s="106"/>
      <c r="Z93" s="104"/>
    </row>
    <row r="94" spans="1:26" s="80" customFormat="1" ht="35.25" customHeight="1" x14ac:dyDescent="0.15">
      <c r="A94" s="73"/>
      <c r="B94" s="238"/>
      <c r="C94" s="224" t="s">
        <v>1</v>
      </c>
      <c r="D94" s="224"/>
      <c r="E94" s="224"/>
      <c r="F94" s="225"/>
      <c r="G94" s="225"/>
      <c r="H94" s="225"/>
      <c r="I94" s="225"/>
      <c r="J94" s="225"/>
      <c r="K94" s="225"/>
      <c r="L94" s="225"/>
      <c r="M94" s="225"/>
      <c r="N94" s="225"/>
      <c r="O94" s="225"/>
      <c r="P94" s="225"/>
      <c r="Q94" s="225"/>
      <c r="R94" s="225"/>
      <c r="S94" s="225"/>
      <c r="T94" s="225"/>
      <c r="U94" s="102"/>
      <c r="V94" s="102"/>
      <c r="W94" s="102"/>
      <c r="Y94" s="106"/>
      <c r="Z94" s="104"/>
    </row>
    <row r="95" spans="1:26" s="80" customFormat="1" ht="35.25" customHeight="1" x14ac:dyDescent="0.15">
      <c r="A95" s="73"/>
      <c r="B95" s="238"/>
      <c r="C95" s="224" t="s">
        <v>333</v>
      </c>
      <c r="D95" s="224"/>
      <c r="E95" s="224"/>
      <c r="F95" s="225"/>
      <c r="G95" s="225"/>
      <c r="H95" s="225"/>
      <c r="I95" s="225"/>
      <c r="J95" s="225"/>
      <c r="K95" s="225"/>
      <c r="L95" s="225"/>
      <c r="M95" s="225"/>
      <c r="N95" s="225"/>
      <c r="O95" s="225"/>
      <c r="P95" s="225"/>
      <c r="Q95" s="225"/>
      <c r="R95" s="225"/>
      <c r="S95" s="225"/>
      <c r="T95" s="225"/>
      <c r="U95" s="102"/>
      <c r="V95" s="102"/>
      <c r="W95" s="102"/>
      <c r="Y95" s="106"/>
      <c r="Z95" s="104"/>
    </row>
    <row r="96" spans="1:26" s="80" customFormat="1" ht="35.25" customHeight="1" x14ac:dyDescent="0.15">
      <c r="A96" s="73"/>
      <c r="B96" s="238"/>
      <c r="C96" s="224" t="s">
        <v>160</v>
      </c>
      <c r="D96" s="224"/>
      <c r="E96" s="224"/>
      <c r="F96" s="225"/>
      <c r="G96" s="225"/>
      <c r="H96" s="225"/>
      <c r="I96" s="225"/>
      <c r="J96" s="225"/>
      <c r="K96" s="225"/>
      <c r="L96" s="225"/>
      <c r="M96" s="225"/>
      <c r="N96" s="225"/>
      <c r="O96" s="225"/>
      <c r="P96" s="225"/>
      <c r="Q96" s="225"/>
      <c r="R96" s="225"/>
      <c r="S96" s="225"/>
      <c r="T96" s="225"/>
      <c r="U96" s="102"/>
      <c r="V96" s="102"/>
      <c r="W96" s="102"/>
      <c r="Y96" s="106"/>
      <c r="Z96" s="104"/>
    </row>
    <row r="97" spans="1:26" s="80" customFormat="1" ht="35.25" customHeight="1" x14ac:dyDescent="0.15">
      <c r="A97" s="73"/>
      <c r="B97" s="238"/>
      <c r="C97" s="224" t="s">
        <v>334</v>
      </c>
      <c r="D97" s="224"/>
      <c r="E97" s="224"/>
      <c r="F97" s="225"/>
      <c r="G97" s="225"/>
      <c r="H97" s="225"/>
      <c r="I97" s="225"/>
      <c r="J97" s="225"/>
      <c r="K97" s="225"/>
      <c r="L97" s="225"/>
      <c r="M97" s="225"/>
      <c r="N97" s="225"/>
      <c r="O97" s="225"/>
      <c r="P97" s="225"/>
      <c r="Q97" s="225"/>
      <c r="R97" s="225"/>
      <c r="S97" s="225"/>
      <c r="T97" s="225"/>
      <c r="U97" s="102"/>
      <c r="V97" s="102"/>
      <c r="W97" s="102"/>
      <c r="Y97" s="106"/>
      <c r="Z97" s="104"/>
    </row>
    <row r="98" spans="1:26" s="80" customFormat="1" ht="35.25" customHeight="1" x14ac:dyDescent="0.15">
      <c r="A98" s="73"/>
      <c r="B98" s="238"/>
      <c r="C98" s="224" t="s">
        <v>163</v>
      </c>
      <c r="D98" s="224"/>
      <c r="E98" s="224"/>
      <c r="F98" s="225"/>
      <c r="G98" s="225"/>
      <c r="H98" s="225"/>
      <c r="I98" s="225"/>
      <c r="J98" s="225"/>
      <c r="K98" s="225"/>
      <c r="L98" s="225"/>
      <c r="M98" s="225"/>
      <c r="N98" s="225"/>
      <c r="O98" s="225"/>
      <c r="P98" s="225"/>
      <c r="Q98" s="225"/>
      <c r="R98" s="225"/>
      <c r="S98" s="225"/>
      <c r="T98" s="225"/>
      <c r="U98" s="102"/>
      <c r="V98" s="102"/>
      <c r="W98" s="102"/>
      <c r="Y98" s="106"/>
      <c r="Z98" s="104"/>
    </row>
    <row r="99" spans="1:26" s="80" customFormat="1" ht="35.25" customHeight="1" x14ac:dyDescent="0.15">
      <c r="A99" s="73"/>
      <c r="B99" s="238"/>
      <c r="C99" s="224" t="s">
        <v>335</v>
      </c>
      <c r="D99" s="224"/>
      <c r="E99" s="224"/>
      <c r="F99" s="225"/>
      <c r="G99" s="225"/>
      <c r="H99" s="225"/>
      <c r="I99" s="225"/>
      <c r="J99" s="225"/>
      <c r="K99" s="225"/>
      <c r="L99" s="225"/>
      <c r="M99" s="225"/>
      <c r="N99" s="225"/>
      <c r="O99" s="225"/>
      <c r="P99" s="225"/>
      <c r="Q99" s="225"/>
      <c r="R99" s="225"/>
      <c r="S99" s="225"/>
      <c r="T99" s="225"/>
      <c r="U99" s="102"/>
      <c r="V99" s="102"/>
      <c r="W99" s="102"/>
      <c r="X99" s="102"/>
      <c r="Y99" s="106"/>
      <c r="Z99" s="104"/>
    </row>
    <row r="100" spans="1:26" s="80" customFormat="1" x14ac:dyDescent="0.15">
      <c r="A100" s="73"/>
      <c r="B100" s="102"/>
      <c r="C100" s="103"/>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row>
    <row r="101" spans="1:26" x14ac:dyDescent="0.15">
      <c r="A101" s="73"/>
    </row>
    <row r="102" spans="1:26" x14ac:dyDescent="0.15">
      <c r="A102" s="73"/>
    </row>
    <row r="103" spans="1:26" x14ac:dyDescent="0.15">
      <c r="A103" s="73"/>
    </row>
  </sheetData>
  <sheetProtection algorithmName="SHA-512" hashValue="9c+etIUH48vrOyxU56Ae9ayRwdpETdCHi/6XKjtXc4W3ev1F7ERrrmgnwnBMfBQafK4E/3XdgaoBbkzbILXDOg==" saltValue="QfCtYziCT/ozMEnR8Tkc4A==" spinCount="100000" sheet="1" insertRows="0"/>
  <mergeCells count="163">
    <mergeCell ref="W35:Y35"/>
    <mergeCell ref="W36:Y36"/>
    <mergeCell ref="W37:Y37"/>
    <mergeCell ref="W38:Y38"/>
    <mergeCell ref="W30:Y31"/>
    <mergeCell ref="F30:F31"/>
    <mergeCell ref="AJ12:AT12"/>
    <mergeCell ref="AK14:AT15"/>
    <mergeCell ref="AJ13:AT13"/>
    <mergeCell ref="AJ16:AT16"/>
    <mergeCell ref="AJ17:AT17"/>
    <mergeCell ref="N37:O37"/>
    <mergeCell ref="J37:L37"/>
    <mergeCell ref="J38:L38"/>
    <mergeCell ref="I30:I31"/>
    <mergeCell ref="P30:P31"/>
    <mergeCell ref="C29:Y29"/>
    <mergeCell ref="G30:G31"/>
    <mergeCell ref="H30:H31"/>
    <mergeCell ref="J30:L31"/>
    <mergeCell ref="M30:M31"/>
    <mergeCell ref="N30:O31"/>
    <mergeCell ref="I14:P15"/>
    <mergeCell ref="B1:E1"/>
    <mergeCell ref="F1:AT1"/>
    <mergeCell ref="C96:E96"/>
    <mergeCell ref="F96:T96"/>
    <mergeCell ref="C97:E97"/>
    <mergeCell ref="F97:T97"/>
    <mergeCell ref="C98:E98"/>
    <mergeCell ref="F98:T98"/>
    <mergeCell ref="B93:B99"/>
    <mergeCell ref="C93:E93"/>
    <mergeCell ref="F93:T93"/>
    <mergeCell ref="C94:E94"/>
    <mergeCell ref="F94:T94"/>
    <mergeCell ref="C95:E95"/>
    <mergeCell ref="F95:T95"/>
    <mergeCell ref="R14:Z15"/>
    <mergeCell ref="AB14:AI15"/>
    <mergeCell ref="AA16:AI16"/>
    <mergeCell ref="AA17:AI17"/>
    <mergeCell ref="H12:P12"/>
    <mergeCell ref="H13:P13"/>
    <mergeCell ref="Q13:Z13"/>
    <mergeCell ref="Q12:Z12"/>
    <mergeCell ref="AO56:AO57"/>
    <mergeCell ref="AP56:AR56"/>
    <mergeCell ref="AS56:AS57"/>
    <mergeCell ref="F56:F57"/>
    <mergeCell ref="G56:G57"/>
    <mergeCell ref="B3:U3"/>
    <mergeCell ref="V3:AT3"/>
    <mergeCell ref="H16:P16"/>
    <mergeCell ref="C99:E99"/>
    <mergeCell ref="F99:T99"/>
    <mergeCell ref="AA12:AI12"/>
    <mergeCell ref="AA13:AI13"/>
    <mergeCell ref="H17:P17"/>
    <mergeCell ref="Q16:Z16"/>
    <mergeCell ref="Q17:Z17"/>
    <mergeCell ref="C14:G14"/>
    <mergeCell ref="C15:G15"/>
    <mergeCell ref="C17:G17"/>
    <mergeCell ref="C16:G16"/>
    <mergeCell ref="N36:O36"/>
    <mergeCell ref="N35:O35"/>
    <mergeCell ref="J35:L35"/>
    <mergeCell ref="J36:L36"/>
    <mergeCell ref="N38:O38"/>
    <mergeCell ref="C52:V52"/>
    <mergeCell ref="B2:AT2"/>
    <mergeCell ref="B4:AT4"/>
    <mergeCell ref="D12:E12"/>
    <mergeCell ref="T30:V30"/>
    <mergeCell ref="N32:O32"/>
    <mergeCell ref="J32:L32"/>
    <mergeCell ref="N34:O34"/>
    <mergeCell ref="N33:O33"/>
    <mergeCell ref="J33:L33"/>
    <mergeCell ref="J34:L34"/>
    <mergeCell ref="Q30:S30"/>
    <mergeCell ref="E27:G27"/>
    <mergeCell ref="W32:Y32"/>
    <mergeCell ref="W33:Y33"/>
    <mergeCell ref="W34:Y34"/>
    <mergeCell ref="F6:G6"/>
    <mergeCell ref="F7:G7"/>
    <mergeCell ref="C23:H23"/>
    <mergeCell ref="C24:G24"/>
    <mergeCell ref="C25:G25"/>
    <mergeCell ref="C26:G26"/>
    <mergeCell ref="C30:E31"/>
    <mergeCell ref="C32:E32"/>
    <mergeCell ref="C33:E33"/>
    <mergeCell ref="C53:AA53"/>
    <mergeCell ref="C56:E57"/>
    <mergeCell ref="C58:E58"/>
    <mergeCell ref="C59:E59"/>
    <mergeCell ref="C60:E60"/>
    <mergeCell ref="C61:E61"/>
    <mergeCell ref="C62:E62"/>
    <mergeCell ref="C63:E63"/>
    <mergeCell ref="H56:N56"/>
    <mergeCell ref="O56:U56"/>
    <mergeCell ref="V56:AB56"/>
    <mergeCell ref="W43:AA44"/>
    <mergeCell ref="AB43:AB45"/>
    <mergeCell ref="C48:E48"/>
    <mergeCell ref="C49:E49"/>
    <mergeCell ref="C50:E50"/>
    <mergeCell ref="C51:E51"/>
    <mergeCell ref="C34:E34"/>
    <mergeCell ref="C35:E35"/>
    <mergeCell ref="C36:E36"/>
    <mergeCell ref="C37:E37"/>
    <mergeCell ref="C38:E38"/>
    <mergeCell ref="C43:E45"/>
    <mergeCell ref="C46:E46"/>
    <mergeCell ref="C47:E47"/>
    <mergeCell ref="G43:J43"/>
    <mergeCell ref="G44:J44"/>
    <mergeCell ref="K43:N43"/>
    <mergeCell ref="K44:N44"/>
    <mergeCell ref="O43:R43"/>
    <mergeCell ref="O44:R44"/>
    <mergeCell ref="S43:V43"/>
    <mergeCell ref="S44:V44"/>
    <mergeCell ref="C42:AA42"/>
    <mergeCell ref="F43:F45"/>
    <mergeCell ref="AJ56:AN56"/>
    <mergeCell ref="C55:AN55"/>
    <mergeCell ref="C70:E70"/>
    <mergeCell ref="C71:E71"/>
    <mergeCell ref="C72:E72"/>
    <mergeCell ref="C73:E73"/>
    <mergeCell ref="C74:E74"/>
    <mergeCell ref="C65:AN65"/>
    <mergeCell ref="AC56:AI56"/>
    <mergeCell ref="C40:Y40"/>
    <mergeCell ref="C81:I81"/>
    <mergeCell ref="C75:E75"/>
    <mergeCell ref="C76:E76"/>
    <mergeCell ref="C77:E77"/>
    <mergeCell ref="C68:I68"/>
    <mergeCell ref="C92:T92"/>
    <mergeCell ref="C82:E82"/>
    <mergeCell ref="C83:E83"/>
    <mergeCell ref="C84:E84"/>
    <mergeCell ref="C85:E85"/>
    <mergeCell ref="C86:E86"/>
    <mergeCell ref="C87:E87"/>
    <mergeCell ref="C88:E88"/>
    <mergeCell ref="C89:E89"/>
    <mergeCell ref="G82:I82"/>
    <mergeCell ref="G83:I83"/>
    <mergeCell ref="G84:I84"/>
    <mergeCell ref="G85:I85"/>
    <mergeCell ref="G86:I86"/>
    <mergeCell ref="G87:I87"/>
    <mergeCell ref="G88:I88"/>
    <mergeCell ref="G89:I89"/>
    <mergeCell ref="C64:AI64"/>
  </mergeCells>
  <conditionalFormatting sqref="G46:I51">
    <cfRule type="cellIs" dxfId="25" priority="23" operator="between">
      <formula>1.01</formula>
      <formula>1000</formula>
    </cfRule>
  </conditionalFormatting>
  <conditionalFormatting sqref="G58:AI63">
    <cfRule type="cellIs" dxfId="24" priority="10" operator="between">
      <formula>1.01</formula>
      <formula>1000</formula>
    </cfRule>
  </conditionalFormatting>
  <conditionalFormatting sqref="H15">
    <cfRule type="expression" dxfId="23" priority="29">
      <formula>$H$14="NO APLICA"</formula>
    </cfRule>
  </conditionalFormatting>
  <conditionalFormatting sqref="H16:I16">
    <cfRule type="expression" dxfId="22" priority="34">
      <formula>$H$15="SI SE REPORTA"</formula>
    </cfRule>
  </conditionalFormatting>
  <conditionalFormatting sqref="K46">
    <cfRule type="cellIs" dxfId="21" priority="21" operator="between">
      <formula>1.01</formula>
      <formula>1000</formula>
    </cfRule>
  </conditionalFormatting>
  <conditionalFormatting sqref="M46:O46">
    <cfRule type="cellIs" dxfId="20" priority="20" operator="between">
      <formula>1.01</formula>
      <formula>1000</formula>
    </cfRule>
  </conditionalFormatting>
  <conditionalFormatting sqref="Q15">
    <cfRule type="expression" dxfId="19" priority="28">
      <formula>$Q$14="NO APLICA"</formula>
    </cfRule>
  </conditionalFormatting>
  <conditionalFormatting sqref="Q16">
    <cfRule type="expression" dxfId="18" priority="35" stopIfTrue="1">
      <formula>$Q$15="SI SE REPORTA"</formula>
    </cfRule>
  </conditionalFormatting>
  <conditionalFormatting sqref="Q46:S46">
    <cfRule type="cellIs" dxfId="17" priority="19" operator="between">
      <formula>1.01</formula>
      <formula>1000</formula>
    </cfRule>
  </conditionalFormatting>
  <conditionalFormatting sqref="T32:V38">
    <cfRule type="expression" dxfId="16" priority="25">
      <formula>$P32=1</formula>
    </cfRule>
    <cfRule type="expression" dxfId="15" priority="24">
      <formula>$P32&lt;1</formula>
    </cfRule>
  </conditionalFormatting>
  <conditionalFormatting sqref="U46:V46 AC46:AD51 AF46:AF51 AH46:AH51 AJ46:AJ51 K47:V51">
    <cfRule type="cellIs" dxfId="14" priority="42" operator="between">
      <formula>1.01</formula>
      <formula>1000</formula>
    </cfRule>
  </conditionalFormatting>
  <conditionalFormatting sqref="W46:AB51">
    <cfRule type="cellIs" dxfId="13" priority="15" operator="equal">
      <formula>0</formula>
    </cfRule>
  </conditionalFormatting>
  <conditionalFormatting sqref="AA15">
    <cfRule type="expression" dxfId="12" priority="27">
      <formula>$AA$14="NO APLICA"</formula>
    </cfRule>
  </conditionalFormatting>
  <conditionalFormatting sqref="AA16">
    <cfRule type="expression" dxfId="11" priority="32" stopIfTrue="1">
      <formula>$AA$15="SI SE REPORTA"</formula>
    </cfRule>
  </conditionalFormatting>
  <conditionalFormatting sqref="AA46:AB51">
    <cfRule type="containsText" dxfId="10" priority="16" operator="containsText" text="ERROR">
      <formula>NOT(ISERROR(SEARCH("ERROR",AA46)))</formula>
    </cfRule>
  </conditionalFormatting>
  <conditionalFormatting sqref="AJ15">
    <cfRule type="expression" dxfId="9" priority="26">
      <formula>$AJ$14="NO APLICA"</formula>
    </cfRule>
  </conditionalFormatting>
  <conditionalFormatting sqref="AJ16">
    <cfRule type="expression" dxfId="8" priority="31" stopIfTrue="1">
      <formula>$AJ$15="SI SE REPORTA"</formula>
    </cfRule>
  </conditionalFormatting>
  <conditionalFormatting sqref="AK46:AO51 AS58:AS63">
    <cfRule type="cellIs" dxfId="7" priority="40" operator="equal">
      <formula>0</formula>
    </cfRule>
  </conditionalFormatting>
  <conditionalFormatting sqref="AN58:AO63">
    <cfRule type="containsText" dxfId="6" priority="9" operator="containsText" text="ERROR">
      <formula>NOT(ISERROR(SEARCH("ERROR",AN58)))</formula>
    </cfRule>
    <cfRule type="cellIs" dxfId="5" priority="8" operator="equal">
      <formula>0</formula>
    </cfRule>
  </conditionalFormatting>
  <conditionalFormatting sqref="AO46:AO51">
    <cfRule type="containsText" dxfId="4" priority="41" operator="containsText" text="ERROR">
      <formula>NOT(ISERROR(SEARCH("ERROR",AO46)))</formula>
    </cfRule>
  </conditionalFormatting>
  <conditionalFormatting sqref="AP58:AR63">
    <cfRule type="expression" dxfId="3" priority="4">
      <formula>$AO58&lt;1</formula>
    </cfRule>
    <cfRule type="expression" dxfId="2" priority="2">
      <formula>$AO58=1</formula>
    </cfRule>
    <cfRule type="expression" dxfId="1" priority="1">
      <formula>$AO58=""</formula>
    </cfRule>
  </conditionalFormatting>
  <conditionalFormatting sqref="AS58:AS63">
    <cfRule type="containsText" dxfId="0" priority="38" operator="containsText" text="ERROR">
      <formula>NOT(ISERROR(SEARCH("ERROR",AS58)))</formula>
    </cfRule>
  </conditionalFormatting>
  <dataValidations count="17">
    <dataValidation type="list" allowBlank="1" showInputMessage="1" showErrorMessage="1" sqref="AJ15 Q15 AA15 H15" xr:uid="{128546C9-7FF3-44D3-9AAE-E805DB301790}">
      <formula1>"SI SE REPORTA, NO SE REPORTA"</formula1>
    </dataValidation>
    <dataValidation type="list" allowBlank="1" showInputMessage="1" showErrorMessage="1" sqref="AJ14 Q14 AA14 H14" xr:uid="{59094F7D-83AD-4EFB-9058-4EB60CC31449}">
      <formula1>"SI APLICA, NO APLICA"</formula1>
    </dataValidation>
    <dataValidation type="list" allowBlank="1" showInputMessage="1" showErrorMessage="1" sqref="J32:J39" xr:uid="{5613DC0F-1640-4C10-8C1B-A2428E70455D}">
      <formula1>"Preparación o Aprestamiento, Caracterización y diagnóstico, Prospectiva y Zonificación, Formulación y adopción, Sin iniciar"</formula1>
    </dataValidation>
    <dataValidation type="custom" allowBlank="1" showInputMessage="1" showErrorMessage="1" error="La suma de la programación no puede ser superior a 19%" sqref="AD46:AJ51" xr:uid="{6B50E7CE-A3FF-4EBB-A2B8-5C86E0F14AD8}">
      <formula1>SUM($AD46:$AJ46)&lt;=$AD$44</formula1>
    </dataValidation>
    <dataValidation type="custom" allowBlank="1" showInputMessage="1" showErrorMessage="1" error="La suma de la programación no puede ser superior a 17" sqref="AC46:AC51" xr:uid="{77D2C777-E648-4B03-84EE-E3F50E2B32BB}">
      <formula1>SUM($W46:$AC46)&lt;=$W$44</formula1>
    </dataValidation>
    <dataValidation type="whole" operator="greaterThanOrEqual" allowBlank="1" showErrorMessage="1" errorTitle="ERROR" error="Escriba un número igual o mayor que 0" promptTitle="ERROR" prompt="Escriba un número igual o mayor que 0" sqref="F70:I70 H24:H26 J24:K28" xr:uid="{7581ACC6-8E53-4892-A417-4A579CB68FDB}">
      <formula1>0</formula1>
    </dataValidation>
    <dataValidation operator="greaterThanOrEqual" allowBlank="1" showErrorMessage="1" errorTitle="ERROR" error="Escriba un número igual o mayor que 0" promptTitle="ERROR" prompt="Escriba un número igual o mayor que 0" sqref="K71:K77 L79:L87 F71:I80 J78:J80 C83:C89 F82:F87 J82:J87 G83:G89" xr:uid="{3F202897-F2AB-427E-8882-D8D1ED69FFEB}"/>
    <dataValidation type="list" allowBlank="1" showInputMessage="1" showErrorMessage="1" errorTitle="Valor no válido" error="Por favor seleccione una opción de la lista desplegable." promptTitle="Autoridad Ambiental" prompt="Seleccione una Autoridad Ambiental de la lista" sqref="B2" xr:uid="{4C3E1DBE-A641-4CE4-B996-63B3B120595E}">
      <formula1>INDIRECT("Autoridades_Ambientales[Autoridad_Ambiental]")</formula1>
    </dataValidation>
    <dataValidation allowBlank="1" showInputMessage="1" showErrorMessage="1" promptTitle="Periodo de Reporte" prompt="Ingrese el año correspondiente a la vigencia fiscal que se está reportando" sqref="V3" xr:uid="{A66FCC43-AC3F-4C88-8258-2D3D8B8B47ED}"/>
    <dataValidation type="list" allowBlank="1" showInputMessage="1" showErrorMessage="1" sqref="R39 M32:M38" xr:uid="{224D50AB-0A64-4DE5-B2A8-FC2CA792F112}">
      <formula1>"Si, No"</formula1>
    </dataValidation>
    <dataValidation type="list" allowBlank="1" showInputMessage="1" showErrorMessage="1" sqref="S39:T39 N32:O38" xr:uid="{D8E5B2ED-5E0F-4756-837C-F11757B71D80}">
      <formula1>"Preconsulta, Consulta, Protocolización de Acuerdos"</formula1>
    </dataValidation>
    <dataValidation type="custom" allowBlank="1" showInputMessage="1" showErrorMessage="1" error="El proceso de formulación y adopción no se ha completado" promptTitle="Acto Administrativo" prompt="Registre el tipo, número y fecha del documento oficial mediante el cual la autoridad competente adoptó el POMIUAC" sqref="T32:V38" xr:uid="{996B541D-E597-4AFC-8199-652A3D8BFD24}">
      <formula1>$P32=1</formula1>
    </dataValidation>
    <dataValidation type="custom" allowBlank="1" showInputMessage="1" showErrorMessage="1" error="El porcentaje acumulado supera lo correspondiente a la fase de Preparación o aprestamiento" sqref="G46:J51" xr:uid="{0C2E8334-0569-42F4-BBBF-D13509478DB4}">
      <formula1>SUM($F46:$J46)&lt;=$G$44</formula1>
    </dataValidation>
    <dataValidation type="custom" allowBlank="1" showInputMessage="1" showErrorMessage="1" error="El porcentaje acumulado supera lo correspondiente a la fase de Caracterización y Diagnóstico" sqref="K46:N51" xr:uid="{A82B641F-5E52-4049-A0A7-589E92085778}">
      <formula1>SUM($K46:$N46)&lt;=$K$44</formula1>
    </dataValidation>
    <dataValidation type="custom" allowBlank="1" showInputMessage="1" showErrorMessage="1" error="El porcentaje acumulado supera lo correspondiente a la fase de Prospectiva y Zonificación ambiental" sqref="O46:V51" xr:uid="{D5EE17EB-52FE-4989-BB03-E63B8059EFCB}">
      <formula1>SUM($O46:$R46)&lt;=$O$44</formula1>
    </dataValidation>
    <dataValidation type="custom" allowBlank="1" showInputMessage="1" showErrorMessage="1" error="El proceso de formulación y adopción no se ha completado" promptTitle="Acto Administrativo" prompt="Registre el tipo, número y fecha del documento oficial mediante el cual la autoridad competente adoptó el POMIUAC" sqref="AP58:AR63" xr:uid="{0D2B4B84-CCAA-44AC-B0AB-727C74DA92DF}">
      <formula1>$AO58=1</formula1>
    </dataValidation>
    <dataValidation type="custom" allowBlank="1" showInputMessage="1" showErrorMessage="1" error="La suma de la programación no puede ser superior a 21%" sqref="G58:G63" xr:uid="{B362C93F-C7A6-4B03-9DA7-FE99795E89BB}">
      <formula1>SUM($H58:$O58)&lt;=$G$44</formula1>
    </dataValidation>
  </dataValidations>
  <hyperlinks>
    <hyperlink ref="C9" location="'HM_POMIUAC FORMULACION'!A1" display="VOLVER A LA HOJA METODOLÓGICA" xr:uid="{862A3576-A0BD-4991-859A-205B4F75233E}"/>
  </hyperlinks>
  <pageMargins left="0.25" right="0.25" top="0.75" bottom="0.75" header="0.3" footer="0.3"/>
  <pageSetup paperSize="178" orientation="landscape"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HM_POMIUAC FORMULACION</vt:lpstr>
      <vt:lpstr>POMIUAC FORMULA_REPORTE</vt:lpstr>
      <vt:lpstr>acumula</vt:lpstr>
      <vt:lpstr>'HM_POMIUAC FORMULACION'!Área_de_impresión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'HM_POMIUAC FORMULACION'!Títulos_a_imprimir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2012-04-13T14:28:11Z</dcterms:created>
  <dcterms:modified xsi:type="dcterms:W3CDTF">2026-08-10T22:45:03Z</dcterms:modified>
  <cp:category/>
  <cp:contentStatus/>
</cp:coreProperties>
</file>